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44" i="1"/>
  <c r="D45" s="1"/>
  <c r="B38"/>
  <c r="A29"/>
  <c r="A27"/>
  <c r="A25"/>
  <c r="C24"/>
  <c r="Y24" s="1"/>
  <c r="A23"/>
  <c r="C22"/>
  <c r="A21"/>
  <c r="D20"/>
  <c r="C20"/>
  <c r="D19"/>
  <c r="C19"/>
  <c r="C21" s="1"/>
  <c r="A19"/>
  <c r="D18"/>
  <c r="D17"/>
  <c r="A17"/>
  <c r="AF8"/>
  <c r="Z8"/>
  <c r="Z19" s="1"/>
  <c r="V8"/>
  <c r="V19" s="1"/>
  <c r="Q8"/>
  <c r="Q19" s="1"/>
  <c r="M8"/>
  <c r="M19" s="1"/>
  <c r="I8"/>
  <c r="I19" s="1"/>
  <c r="E8"/>
  <c r="E19" s="1"/>
  <c r="AH6"/>
  <c r="AH8" s="1"/>
  <c r="AG6"/>
  <c r="AG8" s="1"/>
  <c r="AF6"/>
  <c r="AE6"/>
  <c r="AE8" s="1"/>
  <c r="AD6"/>
  <c r="AD8" s="1"/>
  <c r="AC6"/>
  <c r="AC8" s="1"/>
  <c r="Z6"/>
  <c r="Y6"/>
  <c r="Y8" s="1"/>
  <c r="X6"/>
  <c r="X8" s="1"/>
  <c r="W6"/>
  <c r="W8" s="1"/>
  <c r="V6"/>
  <c r="T6"/>
  <c r="T8" s="1"/>
  <c r="S6"/>
  <c r="S8" s="1"/>
  <c r="R6"/>
  <c r="R8" s="1"/>
  <c r="Q6"/>
  <c r="P6"/>
  <c r="P8" s="1"/>
  <c r="O6"/>
  <c r="O8" s="1"/>
  <c r="N6"/>
  <c r="N8" s="1"/>
  <c r="M6"/>
  <c r="L6"/>
  <c r="L8" s="1"/>
  <c r="K6"/>
  <c r="K8" s="1"/>
  <c r="J6"/>
  <c r="J8" s="1"/>
  <c r="I6"/>
  <c r="H6"/>
  <c r="H8" s="1"/>
  <c r="G6"/>
  <c r="G8" s="1"/>
  <c r="F6"/>
  <c r="F8" s="1"/>
  <c r="E6"/>
  <c r="AH1"/>
  <c r="AG1"/>
  <c r="AF1"/>
  <c r="AE1"/>
  <c r="AD1"/>
  <c r="AC1"/>
  <c r="W1"/>
  <c r="V1"/>
  <c r="T1"/>
  <c r="S1"/>
  <c r="R1"/>
  <c r="Q1"/>
  <c r="P1"/>
  <c r="O1"/>
  <c r="N1"/>
  <c r="M1"/>
  <c r="L1"/>
  <c r="K1"/>
  <c r="J1"/>
  <c r="I1"/>
  <c r="H1"/>
  <c r="G1"/>
  <c r="F1"/>
  <c r="E1"/>
  <c r="G17" l="1"/>
  <c r="G12"/>
  <c r="G13" s="1"/>
  <c r="G10"/>
  <c r="G18"/>
  <c r="H44"/>
  <c r="I44" s="1"/>
  <c r="S17"/>
  <c r="S12"/>
  <c r="S13" s="1"/>
  <c r="F43"/>
  <c r="S10"/>
  <c r="G43"/>
  <c r="S18"/>
  <c r="G44"/>
  <c r="H43"/>
  <c r="I43" s="1"/>
  <c r="X17"/>
  <c r="X12"/>
  <c r="X13" s="1"/>
  <c r="X10"/>
  <c r="X18"/>
  <c r="AD12"/>
  <c r="AD13" s="1"/>
  <c r="AD10"/>
  <c r="AH12"/>
  <c r="AH13" s="1"/>
  <c r="AH10"/>
  <c r="C23"/>
  <c r="W21"/>
  <c r="R21"/>
  <c r="N21"/>
  <c r="J21"/>
  <c r="F21"/>
  <c r="X21"/>
  <c r="S21"/>
  <c r="O21"/>
  <c r="K21"/>
  <c r="G21"/>
  <c r="V21"/>
  <c r="I21"/>
  <c r="Y21"/>
  <c r="T21"/>
  <c r="P21"/>
  <c r="L21"/>
  <c r="H21"/>
  <c r="D21"/>
  <c r="Z21"/>
  <c r="M21"/>
  <c r="E21"/>
  <c r="Q21"/>
  <c r="G45"/>
  <c r="H45"/>
  <c r="I45" s="1"/>
  <c r="D46"/>
  <c r="F45"/>
  <c r="O17"/>
  <c r="O12"/>
  <c r="O13" s="1"/>
  <c r="O10"/>
  <c r="O18"/>
  <c r="J20"/>
  <c r="J10"/>
  <c r="J18"/>
  <c r="J12"/>
  <c r="J13" s="1"/>
  <c r="J22"/>
  <c r="J17"/>
  <c r="R20"/>
  <c r="R10"/>
  <c r="R18"/>
  <c r="R17"/>
  <c r="R22"/>
  <c r="R12"/>
  <c r="R13" s="1"/>
  <c r="AC10"/>
  <c r="AC12"/>
  <c r="AC13" s="1"/>
  <c r="AF12"/>
  <c r="AF13" s="1"/>
  <c r="X20"/>
  <c r="K17"/>
  <c r="K12"/>
  <c r="K13" s="1"/>
  <c r="K10"/>
  <c r="K18"/>
  <c r="F20"/>
  <c r="F10"/>
  <c r="F18"/>
  <c r="F22"/>
  <c r="F17"/>
  <c r="F12"/>
  <c r="F13" s="1"/>
  <c r="N20"/>
  <c r="N10"/>
  <c r="N18"/>
  <c r="N12"/>
  <c r="N13" s="1"/>
  <c r="N22"/>
  <c r="N17"/>
  <c r="W20"/>
  <c r="W10"/>
  <c r="W18"/>
  <c r="W22"/>
  <c r="W17"/>
  <c r="W12"/>
  <c r="W13" s="1"/>
  <c r="AG10"/>
  <c r="AG12"/>
  <c r="AG13" s="1"/>
  <c r="H17"/>
  <c r="H12"/>
  <c r="H13" s="1"/>
  <c r="H18"/>
  <c r="H20"/>
  <c r="H10"/>
  <c r="H19"/>
  <c r="L17"/>
  <c r="L12"/>
  <c r="L13" s="1"/>
  <c r="L20"/>
  <c r="L10"/>
  <c r="L18"/>
  <c r="L19"/>
  <c r="P17"/>
  <c r="P12"/>
  <c r="P13" s="1"/>
  <c r="P18"/>
  <c r="P20"/>
  <c r="P10"/>
  <c r="P19"/>
  <c r="T17"/>
  <c r="T12"/>
  <c r="T13" s="1"/>
  <c r="T19"/>
  <c r="T20"/>
  <c r="T10"/>
  <c r="T18"/>
  <c r="Y17"/>
  <c r="Y12"/>
  <c r="Y13" s="1"/>
  <c r="Y20"/>
  <c r="Y10"/>
  <c r="Y18"/>
  <c r="Y19"/>
  <c r="AE12"/>
  <c r="AE13" s="1"/>
  <c r="AE10"/>
  <c r="X22"/>
  <c r="I10"/>
  <c r="AF10"/>
  <c r="M20"/>
  <c r="Z20"/>
  <c r="G24"/>
  <c r="K24"/>
  <c r="O24"/>
  <c r="S24"/>
  <c r="X24"/>
  <c r="M10"/>
  <c r="Z10"/>
  <c r="E20"/>
  <c r="Q20"/>
  <c r="E12"/>
  <c r="E13" s="1"/>
  <c r="I12"/>
  <c r="I13" s="1"/>
  <c r="M12"/>
  <c r="M13" s="1"/>
  <c r="Q12"/>
  <c r="Q13" s="1"/>
  <c r="V12"/>
  <c r="V13" s="1"/>
  <c r="Z12"/>
  <c r="Z13" s="1"/>
  <c r="E17"/>
  <c r="I17"/>
  <c r="M17"/>
  <c r="Q17"/>
  <c r="V17"/>
  <c r="Z17"/>
  <c r="G19"/>
  <c r="K19"/>
  <c r="O19"/>
  <c r="S19"/>
  <c r="X19"/>
  <c r="E22"/>
  <c r="I22"/>
  <c r="M22"/>
  <c r="Q22"/>
  <c r="V22"/>
  <c r="Z22"/>
  <c r="F24"/>
  <c r="J24"/>
  <c r="N24"/>
  <c r="R24"/>
  <c r="W24"/>
  <c r="C26"/>
  <c r="F44"/>
  <c r="E10"/>
  <c r="Q10"/>
  <c r="V10"/>
  <c r="I20"/>
  <c r="V20"/>
  <c r="F19"/>
  <c r="J19"/>
  <c r="N19"/>
  <c r="R19"/>
  <c r="W19"/>
  <c r="G20"/>
  <c r="K20"/>
  <c r="O20"/>
  <c r="S20"/>
  <c r="D22"/>
  <c r="H22"/>
  <c r="L22"/>
  <c r="P22"/>
  <c r="T22"/>
  <c r="Y22"/>
  <c r="E24"/>
  <c r="I24"/>
  <c r="M24"/>
  <c r="Q24"/>
  <c r="V24"/>
  <c r="Z24"/>
  <c r="E18"/>
  <c r="I18"/>
  <c r="M18"/>
  <c r="Q18"/>
  <c r="V18"/>
  <c r="Z18"/>
  <c r="G22"/>
  <c r="K22"/>
  <c r="O22"/>
  <c r="S22"/>
  <c r="D24"/>
  <c r="H24"/>
  <c r="L24"/>
  <c r="P24"/>
  <c r="T24"/>
  <c r="S34" l="1"/>
  <c r="S37" s="1"/>
  <c r="O34"/>
  <c r="O37" s="1"/>
  <c r="K34"/>
  <c r="K37" s="1"/>
  <c r="G34"/>
  <c r="G37" s="1"/>
  <c r="Z26"/>
  <c r="V26"/>
  <c r="Q26"/>
  <c r="M26"/>
  <c r="I26"/>
  <c r="E26"/>
  <c r="T34"/>
  <c r="T37" s="1"/>
  <c r="P34"/>
  <c r="P37" s="1"/>
  <c r="L34"/>
  <c r="L37" s="1"/>
  <c r="H34"/>
  <c r="H37" s="1"/>
  <c r="W26"/>
  <c r="R26"/>
  <c r="N26"/>
  <c r="J26"/>
  <c r="F26"/>
  <c r="V34"/>
  <c r="V37" s="1"/>
  <c r="Q34"/>
  <c r="Q37" s="1"/>
  <c r="M34"/>
  <c r="M37" s="1"/>
  <c r="I34"/>
  <c r="I37" s="1"/>
  <c r="E34"/>
  <c r="E37" s="1"/>
  <c r="C28"/>
  <c r="X26"/>
  <c r="S26"/>
  <c r="O26"/>
  <c r="K26"/>
  <c r="G26"/>
  <c r="W34"/>
  <c r="W37" s="1"/>
  <c r="R34"/>
  <c r="R37" s="1"/>
  <c r="N34"/>
  <c r="N37" s="1"/>
  <c r="J34"/>
  <c r="J37" s="1"/>
  <c r="F34"/>
  <c r="F37" s="1"/>
  <c r="Y26"/>
  <c r="T26"/>
  <c r="P26"/>
  <c r="L26"/>
  <c r="H26"/>
  <c r="D26"/>
  <c r="D47"/>
  <c r="F46"/>
  <c r="G46"/>
  <c r="H46"/>
  <c r="I46" s="1"/>
  <c r="X23"/>
  <c r="S23"/>
  <c r="O23"/>
  <c r="K23"/>
  <c r="G23"/>
  <c r="Y23"/>
  <c r="T23"/>
  <c r="P23"/>
  <c r="L23"/>
  <c r="H23"/>
  <c r="D23"/>
  <c r="Z23"/>
  <c r="V23"/>
  <c r="Q23"/>
  <c r="M23"/>
  <c r="I23"/>
  <c r="E23"/>
  <c r="F23"/>
  <c r="C25"/>
  <c r="W23"/>
  <c r="R23"/>
  <c r="N23"/>
  <c r="J23"/>
  <c r="Y28" l="1"/>
  <c r="T28"/>
  <c r="O28"/>
  <c r="I28"/>
  <c r="E28"/>
  <c r="Z28"/>
  <c r="V28"/>
  <c r="Q28"/>
  <c r="J28"/>
  <c r="F28"/>
  <c r="H28"/>
  <c r="W28"/>
  <c r="R28"/>
  <c r="L28"/>
  <c r="G28"/>
  <c r="S28"/>
  <c r="C30"/>
  <c r="X28"/>
  <c r="M28"/>
  <c r="D28"/>
  <c r="D48"/>
  <c r="F47"/>
  <c r="G47"/>
  <c r="H47"/>
  <c r="I47" s="1"/>
  <c r="W33"/>
  <c r="W36" s="1"/>
  <c r="R33"/>
  <c r="R36" s="1"/>
  <c r="N33"/>
  <c r="N36" s="1"/>
  <c r="J33"/>
  <c r="J36" s="1"/>
  <c r="F33"/>
  <c r="F36" s="1"/>
  <c r="Y25"/>
  <c r="T25"/>
  <c r="P25"/>
  <c r="L25"/>
  <c r="H25"/>
  <c r="D25"/>
  <c r="S33"/>
  <c r="S36" s="1"/>
  <c r="O33"/>
  <c r="O36" s="1"/>
  <c r="K33"/>
  <c r="K36" s="1"/>
  <c r="G33"/>
  <c r="G36" s="1"/>
  <c r="Z25"/>
  <c r="V25"/>
  <c r="Q25"/>
  <c r="M25"/>
  <c r="I25"/>
  <c r="E25"/>
  <c r="T33"/>
  <c r="T36" s="1"/>
  <c r="P33"/>
  <c r="P36" s="1"/>
  <c r="L33"/>
  <c r="L36" s="1"/>
  <c r="H33"/>
  <c r="H36" s="1"/>
  <c r="C27"/>
  <c r="W25"/>
  <c r="R25"/>
  <c r="N25"/>
  <c r="J25"/>
  <c r="F25"/>
  <c r="V33"/>
  <c r="V36" s="1"/>
  <c r="Q33"/>
  <c r="Q36" s="1"/>
  <c r="M33"/>
  <c r="M36" s="1"/>
  <c r="I33"/>
  <c r="I36" s="1"/>
  <c r="E33"/>
  <c r="E36" s="1"/>
  <c r="X25"/>
  <c r="S25"/>
  <c r="O25"/>
  <c r="K25"/>
  <c r="G25"/>
  <c r="B34" s="1"/>
  <c r="H48" l="1"/>
  <c r="I48" s="1"/>
  <c r="D49"/>
  <c r="F48"/>
  <c r="G48"/>
  <c r="X30"/>
  <c r="S30"/>
  <c r="M30"/>
  <c r="H30"/>
  <c r="D30"/>
  <c r="Y30"/>
  <c r="T30"/>
  <c r="O30"/>
  <c r="I30"/>
  <c r="E30"/>
  <c r="Z30"/>
  <c r="V30"/>
  <c r="Q30"/>
  <c r="J30"/>
  <c r="F30"/>
  <c r="W30"/>
  <c r="R30"/>
  <c r="L30"/>
  <c r="G30"/>
  <c r="Y27"/>
  <c r="T27"/>
  <c r="O27"/>
  <c r="I27"/>
  <c r="E27"/>
  <c r="Z27"/>
  <c r="V27"/>
  <c r="Q27"/>
  <c r="J27"/>
  <c r="F27"/>
  <c r="W27"/>
  <c r="R27"/>
  <c r="L27"/>
  <c r="G27"/>
  <c r="C29"/>
  <c r="X27"/>
  <c r="S27"/>
  <c r="M27"/>
  <c r="H27"/>
  <c r="D27"/>
  <c r="X29" l="1"/>
  <c r="S29"/>
  <c r="M29"/>
  <c r="H29"/>
  <c r="D29"/>
  <c r="Y29"/>
  <c r="T29"/>
  <c r="O29"/>
  <c r="I29"/>
  <c r="E29"/>
  <c r="Z29"/>
  <c r="V29"/>
  <c r="Q29"/>
  <c r="J29"/>
  <c r="F29"/>
  <c r="W29"/>
  <c r="R29"/>
  <c r="L29"/>
  <c r="G29"/>
  <c r="G49"/>
  <c r="H49"/>
  <c r="I49" s="1"/>
  <c r="D50"/>
  <c r="F49"/>
  <c r="D51" l="1"/>
  <c r="F50"/>
  <c r="G50"/>
  <c r="H50"/>
  <c r="I50" s="1"/>
  <c r="D52" l="1"/>
  <c r="F51"/>
  <c r="G51"/>
  <c r="H51"/>
  <c r="I51" s="1"/>
  <c r="H52" l="1"/>
  <c r="I52" s="1"/>
  <c r="D53"/>
  <c r="F52"/>
  <c r="G52"/>
  <c r="G53" l="1"/>
  <c r="H53"/>
  <c r="I53" s="1"/>
  <c r="D54"/>
  <c r="F53"/>
  <c r="D55" l="1"/>
  <c r="F54"/>
  <c r="G54"/>
  <c r="H54"/>
  <c r="I54" s="1"/>
  <c r="D56" l="1"/>
  <c r="F55"/>
  <c r="G55"/>
  <c r="H55"/>
  <c r="I55" s="1"/>
  <c r="H56" l="1"/>
  <c r="I56" s="1"/>
  <c r="D57"/>
  <c r="F56"/>
  <c r="G56"/>
  <c r="G57" l="1"/>
  <c r="H57"/>
  <c r="I57" s="1"/>
  <c r="D58"/>
  <c r="F57"/>
  <c r="D59" l="1"/>
  <c r="F58"/>
  <c r="G58"/>
  <c r="H58"/>
  <c r="I58" s="1"/>
  <c r="D60" l="1"/>
  <c r="F59"/>
  <c r="G59"/>
  <c r="H59"/>
  <c r="I59" s="1"/>
  <c r="D61" l="1"/>
  <c r="F60"/>
  <c r="G60"/>
  <c r="H60"/>
  <c r="I60" s="1"/>
  <c r="D62" l="1"/>
  <c r="F61"/>
  <c r="G61"/>
  <c r="H61"/>
  <c r="I61" s="1"/>
  <c r="D63" l="1"/>
  <c r="F62"/>
  <c r="G62"/>
  <c r="H62"/>
  <c r="I62" s="1"/>
  <c r="D64" l="1"/>
  <c r="F63"/>
  <c r="G63"/>
  <c r="H63"/>
  <c r="I63" s="1"/>
  <c r="D65" l="1"/>
  <c r="F64"/>
  <c r="G64"/>
  <c r="H64"/>
  <c r="I64" s="1"/>
  <c r="D66" l="1"/>
  <c r="F65"/>
  <c r="G65"/>
  <c r="H65"/>
  <c r="I65" s="1"/>
  <c r="D67" l="1"/>
  <c r="F66"/>
  <c r="G66"/>
  <c r="H66"/>
  <c r="I66" s="1"/>
  <c r="F67" l="1"/>
  <c r="K43"/>
  <c r="G67"/>
  <c r="H67"/>
  <c r="I67" s="1"/>
  <c r="O43" l="1"/>
  <c r="P43"/>
  <c r="Q43" s="1"/>
  <c r="K44"/>
  <c r="M43"/>
  <c r="R43"/>
  <c r="S43" s="1"/>
  <c r="N43"/>
  <c r="R44" l="1"/>
  <c r="S44" s="1"/>
  <c r="N44"/>
  <c r="O44"/>
  <c r="P44"/>
  <c r="Q44" s="1"/>
  <c r="K45"/>
  <c r="M44"/>
  <c r="K46" l="1"/>
  <c r="M45"/>
  <c r="R45"/>
  <c r="S45" s="1"/>
  <c r="N45"/>
  <c r="O45"/>
  <c r="P45"/>
  <c r="Q45" s="1"/>
  <c r="P46" l="1"/>
  <c r="Q46" s="1"/>
  <c r="K47"/>
  <c r="M46"/>
  <c r="R46"/>
  <c r="S46" s="1"/>
  <c r="N46"/>
  <c r="O46"/>
  <c r="O47" l="1"/>
  <c r="P47"/>
  <c r="Q47" s="1"/>
  <c r="K48"/>
  <c r="M47"/>
  <c r="R47"/>
  <c r="S47" s="1"/>
  <c r="N47"/>
  <c r="R48" l="1"/>
  <c r="S48" s="1"/>
  <c r="N48"/>
  <c r="O48"/>
  <c r="P48"/>
  <c r="Q48" s="1"/>
  <c r="K49"/>
  <c r="M48"/>
  <c r="K50" l="1"/>
  <c r="M49"/>
  <c r="R49"/>
  <c r="S49" s="1"/>
  <c r="N49"/>
  <c r="O49"/>
  <c r="P49"/>
  <c r="Q49" s="1"/>
  <c r="P50" l="1"/>
  <c r="Q50" s="1"/>
  <c r="K51"/>
  <c r="M50"/>
  <c r="R50"/>
  <c r="S50" s="1"/>
  <c r="N50"/>
  <c r="O50"/>
  <c r="O51" l="1"/>
  <c r="P51"/>
  <c r="Q51" s="1"/>
  <c r="K52"/>
  <c r="M51"/>
  <c r="R51"/>
  <c r="S51" s="1"/>
  <c r="N51"/>
  <c r="R52" l="1"/>
  <c r="S52" s="1"/>
  <c r="N52"/>
  <c r="O52"/>
  <c r="P52"/>
  <c r="Q52" s="1"/>
  <c r="K53"/>
  <c r="M52"/>
  <c r="K54" l="1"/>
  <c r="M53"/>
  <c r="R53"/>
  <c r="S53" s="1"/>
  <c r="N53"/>
  <c r="O53"/>
  <c r="P53"/>
  <c r="Q53" s="1"/>
  <c r="P54" l="1"/>
  <c r="Q54" s="1"/>
  <c r="K55"/>
  <c r="M54"/>
  <c r="R54"/>
  <c r="S54" s="1"/>
  <c r="N54"/>
  <c r="O54"/>
  <c r="O55" l="1"/>
  <c r="P55"/>
  <c r="Q55" s="1"/>
  <c r="K56"/>
  <c r="M55"/>
  <c r="R55"/>
  <c r="S55" s="1"/>
  <c r="N55"/>
  <c r="R56" l="1"/>
  <c r="S56" s="1"/>
  <c r="N56"/>
  <c r="O56"/>
  <c r="P56"/>
  <c r="Q56" s="1"/>
  <c r="K57"/>
  <c r="M56"/>
  <c r="K58" l="1"/>
  <c r="M57"/>
  <c r="R57"/>
  <c r="S57" s="1"/>
  <c r="N57"/>
  <c r="O57"/>
  <c r="P57"/>
  <c r="Q57" s="1"/>
  <c r="P58" l="1"/>
  <c r="Q58" s="1"/>
  <c r="K59"/>
  <c r="M58"/>
  <c r="R58"/>
  <c r="S58" s="1"/>
  <c r="N58"/>
  <c r="O58"/>
  <c r="O59" l="1"/>
  <c r="K60"/>
  <c r="P59"/>
  <c r="Q59" s="1"/>
  <c r="M59"/>
  <c r="R59"/>
  <c r="N59"/>
  <c r="O60" l="1"/>
  <c r="K61"/>
  <c r="P60"/>
  <c r="Q60" s="1"/>
  <c r="M60"/>
  <c r="R60"/>
  <c r="N60"/>
  <c r="O61" l="1"/>
  <c r="K62"/>
  <c r="P61"/>
  <c r="Q61" s="1"/>
  <c r="M61"/>
  <c r="R61"/>
  <c r="N61"/>
  <c r="O62" l="1"/>
  <c r="K63"/>
  <c r="P62"/>
  <c r="Q62" s="1"/>
  <c r="M62"/>
  <c r="R62"/>
  <c r="N62"/>
  <c r="O63" l="1"/>
  <c r="K64"/>
  <c r="P63"/>
  <c r="Q63" s="1"/>
  <c r="M63"/>
  <c r="R63"/>
  <c r="N63"/>
  <c r="O64" l="1"/>
  <c r="K65"/>
  <c r="P64"/>
  <c r="Q64" s="1"/>
  <c r="M64"/>
  <c r="R64"/>
  <c r="N64"/>
  <c r="O65" l="1"/>
  <c r="K66"/>
  <c r="P65"/>
  <c r="Q65" s="1"/>
  <c r="M65"/>
  <c r="R65"/>
  <c r="N65"/>
  <c r="O66" l="1"/>
  <c r="K67"/>
  <c r="P66"/>
  <c r="Q66" s="1"/>
  <c r="M66"/>
  <c r="R66"/>
  <c r="N66"/>
  <c r="O67" l="1"/>
  <c r="P67"/>
  <c r="Q67" s="1"/>
  <c r="M67"/>
  <c r="R67"/>
  <c r="N67"/>
</calcChain>
</file>

<file path=xl/sharedStrings.xml><?xml version="1.0" encoding="utf-8"?>
<sst xmlns="http://schemas.openxmlformats.org/spreadsheetml/2006/main" count="14" uniqueCount="6">
  <si>
    <t>OD Ratio</t>
  </si>
  <si>
    <t>Rear Gear</t>
  </si>
  <si>
    <t>km/h</t>
  </si>
  <si>
    <t>mph</t>
  </si>
  <si>
    <t>uses cell S8 for tire size</t>
  </si>
  <si>
    <t>Diameter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</si>
</sst>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5" borderId="0" xfId="0" applyFill="1"/>
    <xf numFmtId="165" fontId="0" fillId="0" borderId="0" xfId="0" applyNumberFormat="1"/>
    <xf numFmtId="164" fontId="0" fillId="0" borderId="0" xfId="0" applyNumberFormat="1"/>
    <xf numFmtId="10" fontId="0" fillId="0" borderId="0" xfId="1" applyNumberFormat="1" applyFont="1"/>
    <xf numFmtId="0" fontId="0" fillId="6" borderId="0" xfId="0" applyFill="1"/>
    <xf numFmtId="0" fontId="0" fillId="2" borderId="0" xfId="0" applyFill="1"/>
    <xf numFmtId="0" fontId="0" fillId="0" borderId="0" xfId="0" applyAlignment="1">
      <alignment horizontal="right"/>
    </xf>
    <xf numFmtId="1" fontId="0" fillId="0" borderId="0" xfId="0" applyNumberFormat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7" borderId="0" xfId="0" applyNumberFormat="1" applyFill="1" applyAlignment="1">
      <alignment horizontal="center"/>
    </xf>
    <xf numFmtId="1" fontId="0" fillId="7" borderId="1" xfId="0" applyNumberFormat="1" applyFill="1" applyBorder="1" applyAlignment="1">
      <alignment horizontal="center"/>
    </xf>
    <xf numFmtId="164" fontId="0" fillId="4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8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164" fontId="0" fillId="9" borderId="0" xfId="0" applyNumberFormat="1" applyFill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70"/>
  <sheetViews>
    <sheetView tabSelected="1" zoomScale="80" zoomScaleNormal="80" workbookViewId="0">
      <selection activeCell="G3" sqref="G3"/>
    </sheetView>
  </sheetViews>
  <sheetFormatPr defaultRowHeight="15"/>
  <cols>
    <col min="5" max="5" width="9.28515625" bestFit="1" customWidth="1"/>
  </cols>
  <sheetData>
    <row r="1" spans="1:34">
      <c r="E1" s="1">
        <f t="shared" ref="E1:W1" si="0">E2/25.4</f>
        <v>8.0708661417322833</v>
      </c>
      <c r="F1" s="1">
        <f t="shared" si="0"/>
        <v>8.8582677165354333</v>
      </c>
      <c r="G1" s="1">
        <f t="shared" si="0"/>
        <v>8.8582677165354333</v>
      </c>
      <c r="H1" s="1">
        <f t="shared" si="0"/>
        <v>9.6456692913385833</v>
      </c>
      <c r="I1" s="1">
        <f t="shared" si="0"/>
        <v>10.039370078740157</v>
      </c>
      <c r="J1" s="1">
        <f t="shared" si="0"/>
        <v>9.2519685039370092</v>
      </c>
      <c r="K1" s="1">
        <f t="shared" si="0"/>
        <v>8.8582677165354333</v>
      </c>
      <c r="L1" s="1">
        <f t="shared" si="0"/>
        <v>9.6456692913385833</v>
      </c>
      <c r="M1" s="1">
        <f t="shared" si="0"/>
        <v>10.039370078740157</v>
      </c>
      <c r="N1" s="1">
        <f t="shared" si="0"/>
        <v>9.2519685039370092</v>
      </c>
      <c r="O1" s="1">
        <f>O2/25.4</f>
        <v>9.6456692913385833</v>
      </c>
      <c r="P1" s="1">
        <f t="shared" si="0"/>
        <v>10.039370078740157</v>
      </c>
      <c r="Q1" s="1">
        <f t="shared" si="0"/>
        <v>10.039370078740157</v>
      </c>
      <c r="R1" s="1">
        <f t="shared" si="0"/>
        <v>11.220472440944883</v>
      </c>
      <c r="S1" s="1">
        <f t="shared" si="0"/>
        <v>10.826771653543307</v>
      </c>
      <c r="T1" s="1">
        <f t="shared" si="0"/>
        <v>11.220472440944883</v>
      </c>
      <c r="V1" s="1">
        <f t="shared" si="0"/>
        <v>10.826771653543307</v>
      </c>
      <c r="W1" s="1">
        <f t="shared" si="0"/>
        <v>10.826771653543307</v>
      </c>
      <c r="AC1" s="1">
        <f t="shared" ref="AC1:AH1" si="1">AC2/25.4</f>
        <v>9.2519685039370092</v>
      </c>
      <c r="AD1" s="1">
        <f t="shared" si="1"/>
        <v>9.2519685039370092</v>
      </c>
      <c r="AE1" s="1">
        <f t="shared" si="1"/>
        <v>9.6456692913385833</v>
      </c>
      <c r="AF1" s="1">
        <f t="shared" si="1"/>
        <v>9.2519685039370092</v>
      </c>
      <c r="AG1" s="1">
        <f t="shared" si="1"/>
        <v>9.2519685039370092</v>
      </c>
      <c r="AH1" s="1">
        <f t="shared" si="1"/>
        <v>9.2519685039370092</v>
      </c>
    </row>
    <row r="2" spans="1:34">
      <c r="E2" s="2">
        <v>205</v>
      </c>
      <c r="F2" s="3">
        <v>225</v>
      </c>
      <c r="G2" s="4">
        <v>225</v>
      </c>
      <c r="H2" s="3">
        <v>245</v>
      </c>
      <c r="I2" s="2">
        <v>255</v>
      </c>
      <c r="J2" s="3">
        <v>235</v>
      </c>
      <c r="K2" s="5">
        <v>225</v>
      </c>
      <c r="L2" s="3">
        <v>245</v>
      </c>
      <c r="M2" s="2">
        <v>255</v>
      </c>
      <c r="N2" s="2">
        <v>235</v>
      </c>
      <c r="O2" s="6">
        <v>245</v>
      </c>
      <c r="P2" s="2">
        <v>255</v>
      </c>
      <c r="Q2" s="2">
        <v>255</v>
      </c>
      <c r="R2" s="6">
        <v>285</v>
      </c>
      <c r="S2" s="6">
        <v>275</v>
      </c>
      <c r="T2" s="2">
        <v>285</v>
      </c>
      <c r="V2" s="2">
        <v>275</v>
      </c>
      <c r="W2" s="2">
        <v>275</v>
      </c>
      <c r="X2" s="2">
        <v>275</v>
      </c>
      <c r="Y2" s="2">
        <v>235</v>
      </c>
      <c r="Z2" s="2">
        <v>245</v>
      </c>
      <c r="AC2" s="2">
        <v>235</v>
      </c>
      <c r="AD2" s="2">
        <v>235</v>
      </c>
      <c r="AE2" s="2">
        <v>245</v>
      </c>
      <c r="AF2" s="2">
        <v>235</v>
      </c>
      <c r="AG2" s="2">
        <v>235</v>
      </c>
      <c r="AH2" s="2">
        <v>235</v>
      </c>
    </row>
    <row r="3" spans="1:34">
      <c r="E3" s="2">
        <v>65</v>
      </c>
      <c r="F3" s="3">
        <v>55</v>
      </c>
      <c r="G3" s="4">
        <v>60</v>
      </c>
      <c r="H3" s="3">
        <v>50</v>
      </c>
      <c r="I3" s="2">
        <v>50</v>
      </c>
      <c r="J3" s="3">
        <v>55</v>
      </c>
      <c r="K3" s="5">
        <v>50</v>
      </c>
      <c r="L3" s="3">
        <v>45</v>
      </c>
      <c r="M3" s="2">
        <v>40</v>
      </c>
      <c r="N3" s="2">
        <v>40</v>
      </c>
      <c r="O3" s="6">
        <v>40</v>
      </c>
      <c r="P3" s="2">
        <v>30</v>
      </c>
      <c r="Q3" s="2">
        <v>35</v>
      </c>
      <c r="R3" s="6">
        <v>35</v>
      </c>
      <c r="S3" s="6">
        <v>35</v>
      </c>
      <c r="T3" s="2">
        <v>35</v>
      </c>
      <c r="V3" s="2">
        <v>65</v>
      </c>
      <c r="W3" s="2">
        <v>55</v>
      </c>
      <c r="X3" s="2">
        <v>45</v>
      </c>
      <c r="Y3" s="2">
        <v>70</v>
      </c>
      <c r="Z3" s="2">
        <v>60</v>
      </c>
      <c r="AC3" s="2">
        <v>70</v>
      </c>
      <c r="AD3" s="2">
        <v>60</v>
      </c>
      <c r="AE3" s="2">
        <v>70</v>
      </c>
      <c r="AF3" s="2">
        <v>65</v>
      </c>
      <c r="AG3" s="2">
        <v>55</v>
      </c>
      <c r="AH3" s="2">
        <v>85</v>
      </c>
    </row>
    <row r="4" spans="1:34">
      <c r="E4" s="2">
        <v>15</v>
      </c>
      <c r="F4" s="3">
        <v>16</v>
      </c>
      <c r="G4" s="4">
        <v>15</v>
      </c>
      <c r="H4" s="3">
        <v>16</v>
      </c>
      <c r="I4" s="2">
        <v>16</v>
      </c>
      <c r="J4" s="3">
        <v>16</v>
      </c>
      <c r="K4" s="5">
        <v>17</v>
      </c>
      <c r="L4" s="3">
        <v>17</v>
      </c>
      <c r="M4" s="2">
        <v>17</v>
      </c>
      <c r="N4" s="2">
        <v>18</v>
      </c>
      <c r="O4" s="6">
        <v>18</v>
      </c>
      <c r="P4" s="2">
        <v>19</v>
      </c>
      <c r="Q4" s="2">
        <v>18</v>
      </c>
      <c r="R4" s="6">
        <v>18</v>
      </c>
      <c r="S4" s="6">
        <v>18</v>
      </c>
      <c r="T4" s="2">
        <v>19</v>
      </c>
      <c r="V4" s="2">
        <v>18</v>
      </c>
      <c r="W4" s="2">
        <v>20</v>
      </c>
      <c r="X4" s="2">
        <v>22</v>
      </c>
      <c r="Y4" s="2">
        <v>16</v>
      </c>
      <c r="Z4" s="2">
        <v>18</v>
      </c>
      <c r="AC4" s="2">
        <v>16</v>
      </c>
      <c r="AD4" s="2">
        <v>17</v>
      </c>
      <c r="AE4" s="2">
        <v>17</v>
      </c>
      <c r="AF4" s="2">
        <v>17</v>
      </c>
      <c r="AG4" s="2">
        <v>17</v>
      </c>
      <c r="AH4" s="2">
        <v>16</v>
      </c>
    </row>
    <row r="5" spans="1:34">
      <c r="E5" s="2"/>
      <c r="F5" s="3"/>
      <c r="G5" s="4"/>
      <c r="H5" s="3"/>
      <c r="I5" s="2"/>
      <c r="J5" s="3"/>
      <c r="K5" s="5"/>
      <c r="L5" s="3"/>
      <c r="M5" s="2"/>
      <c r="N5" s="2"/>
      <c r="O5" s="6"/>
      <c r="P5" s="2"/>
      <c r="Q5" s="2"/>
      <c r="R5" s="6"/>
      <c r="S5" s="6"/>
      <c r="T5" s="2"/>
      <c r="V5" s="2"/>
      <c r="W5" s="2"/>
      <c r="AC5" s="2"/>
      <c r="AD5" s="2"/>
      <c r="AE5" s="2"/>
      <c r="AF5" s="2"/>
      <c r="AG5" s="2"/>
      <c r="AH5" s="2"/>
    </row>
    <row r="6" spans="1:34">
      <c r="D6" s="13" t="s">
        <v>5</v>
      </c>
      <c r="E6" s="2">
        <f t="shared" ref="E6:T6" si="2">E2*(E3/100)/12.5+E4</f>
        <v>25.66</v>
      </c>
      <c r="F6" s="3">
        <f t="shared" si="2"/>
        <v>25.9</v>
      </c>
      <c r="G6" s="4">
        <f t="shared" si="2"/>
        <v>25.8</v>
      </c>
      <c r="H6" s="3">
        <f t="shared" si="2"/>
        <v>25.8</v>
      </c>
      <c r="I6" s="2">
        <f t="shared" si="2"/>
        <v>26.2</v>
      </c>
      <c r="J6" s="3">
        <f t="shared" si="2"/>
        <v>26.34</v>
      </c>
      <c r="K6" s="5">
        <f t="shared" si="2"/>
        <v>26</v>
      </c>
      <c r="L6" s="3">
        <f t="shared" si="2"/>
        <v>25.82</v>
      </c>
      <c r="M6" s="2">
        <f t="shared" si="2"/>
        <v>25.16</v>
      </c>
      <c r="N6" s="2">
        <f t="shared" si="2"/>
        <v>25.52</v>
      </c>
      <c r="O6" s="6">
        <f t="shared" si="2"/>
        <v>25.84</v>
      </c>
      <c r="P6" s="2">
        <f t="shared" si="2"/>
        <v>25.12</v>
      </c>
      <c r="Q6" s="2">
        <f t="shared" si="2"/>
        <v>25.14</v>
      </c>
      <c r="R6" s="6">
        <f t="shared" si="2"/>
        <v>25.98</v>
      </c>
      <c r="S6" s="6">
        <f t="shared" si="2"/>
        <v>25.7</v>
      </c>
      <c r="T6" s="2">
        <f t="shared" si="2"/>
        <v>26.98</v>
      </c>
      <c r="V6" s="2">
        <f t="shared" ref="V6:Z6" si="3">V2*(V3/100)/12.5+V4</f>
        <v>32.299999999999997</v>
      </c>
      <c r="W6" s="2">
        <f t="shared" si="3"/>
        <v>32.1</v>
      </c>
      <c r="X6" s="2">
        <f t="shared" si="3"/>
        <v>31.9</v>
      </c>
      <c r="Y6" s="2">
        <f t="shared" si="3"/>
        <v>29.16</v>
      </c>
      <c r="Z6" s="2">
        <f t="shared" si="3"/>
        <v>29.759999999999998</v>
      </c>
      <c r="AC6" s="2">
        <f t="shared" ref="AC6:AH6" si="4">AC2*(AC3/100)/12.5+AC4</f>
        <v>29.16</v>
      </c>
      <c r="AD6" s="2">
        <f t="shared" si="4"/>
        <v>28.28</v>
      </c>
      <c r="AE6" s="2">
        <f t="shared" si="4"/>
        <v>30.72</v>
      </c>
      <c r="AF6" s="2">
        <f t="shared" si="4"/>
        <v>29.22</v>
      </c>
      <c r="AG6" s="2">
        <f t="shared" si="4"/>
        <v>27.34</v>
      </c>
      <c r="AH6" s="2">
        <f t="shared" si="4"/>
        <v>31.98</v>
      </c>
    </row>
    <row r="8" spans="1:34">
      <c r="E8">
        <f t="shared" ref="E8:Z8" si="5">PI()*E6</f>
        <v>80.613267491114087</v>
      </c>
      <c r="F8">
        <f t="shared" si="5"/>
        <v>81.367249727975633</v>
      </c>
      <c r="G8">
        <f t="shared" si="5"/>
        <v>81.053090462616666</v>
      </c>
      <c r="H8">
        <f t="shared" si="5"/>
        <v>81.053090462616666</v>
      </c>
      <c r="I8">
        <f t="shared" si="5"/>
        <v>82.309727524052576</v>
      </c>
      <c r="J8">
        <f t="shared" si="5"/>
        <v>82.749550495555155</v>
      </c>
      <c r="K8">
        <f t="shared" si="5"/>
        <v>81.681408993334628</v>
      </c>
      <c r="L8">
        <f t="shared" si="5"/>
        <v>81.115922315688465</v>
      </c>
      <c r="M8">
        <f t="shared" si="5"/>
        <v>79.042471164319196</v>
      </c>
      <c r="N8">
        <f t="shared" si="5"/>
        <v>80.173444519611522</v>
      </c>
      <c r="O8">
        <f t="shared" si="5"/>
        <v>81.17875416876025</v>
      </c>
      <c r="P8">
        <f t="shared" si="5"/>
        <v>78.916807458175612</v>
      </c>
      <c r="Q8">
        <f t="shared" si="5"/>
        <v>78.979639311247396</v>
      </c>
      <c r="R8">
        <f t="shared" si="5"/>
        <v>81.618577140262829</v>
      </c>
      <c r="S8" s="7">
        <f t="shared" si="5"/>
        <v>80.738931197257685</v>
      </c>
      <c r="T8">
        <f t="shared" si="5"/>
        <v>84.760169793852626</v>
      </c>
      <c r="V8">
        <f t="shared" si="5"/>
        <v>101.47344271095031</v>
      </c>
      <c r="W8">
        <f t="shared" si="5"/>
        <v>100.84512418023236</v>
      </c>
      <c r="X8">
        <f t="shared" si="5"/>
        <v>100.2168056495144</v>
      </c>
      <c r="Y8">
        <f t="shared" si="5"/>
        <v>91.608841778678368</v>
      </c>
      <c r="Z8">
        <f t="shared" si="5"/>
        <v>93.49379737083224</v>
      </c>
      <c r="AC8">
        <f t="shared" ref="AC8:AH8" si="6">PI()*AC6</f>
        <v>91.608841778678368</v>
      </c>
      <c r="AD8">
        <f t="shared" si="6"/>
        <v>88.844240243519351</v>
      </c>
      <c r="AE8">
        <f t="shared" si="6"/>
        <v>96.509726318278439</v>
      </c>
      <c r="AF8">
        <f t="shared" si="6"/>
        <v>91.797337337893751</v>
      </c>
      <c r="AG8">
        <f t="shared" si="6"/>
        <v>85.891143149144938</v>
      </c>
      <c r="AH8">
        <f t="shared" si="6"/>
        <v>100.46813306180158</v>
      </c>
    </row>
    <row r="10" spans="1:34">
      <c r="E10">
        <f t="shared" ref="E10:T10" si="7">(E8-$J$8)</f>
        <v>-2.1362830044410686</v>
      </c>
      <c r="F10">
        <f t="shared" si="7"/>
        <v>-1.3823007675795225</v>
      </c>
      <c r="G10">
        <f t="shared" si="7"/>
        <v>-1.6964600329384893</v>
      </c>
      <c r="H10">
        <f t="shared" si="7"/>
        <v>-1.6964600329384893</v>
      </c>
      <c r="I10">
        <f t="shared" si="7"/>
        <v>-0.43982297150257921</v>
      </c>
      <c r="J10">
        <f t="shared" si="7"/>
        <v>0</v>
      </c>
      <c r="K10">
        <f t="shared" si="7"/>
        <v>-1.0681415022205272</v>
      </c>
      <c r="L10">
        <f t="shared" si="7"/>
        <v>-1.6336281798666903</v>
      </c>
      <c r="M10">
        <f t="shared" si="7"/>
        <v>-3.7070793312359598</v>
      </c>
      <c r="N10">
        <f t="shared" si="7"/>
        <v>-2.5761059759436336</v>
      </c>
      <c r="O10">
        <f t="shared" si="7"/>
        <v>-1.5707963267949054</v>
      </c>
      <c r="P10">
        <f t="shared" si="7"/>
        <v>-3.8327430373795437</v>
      </c>
      <c r="Q10">
        <f t="shared" si="7"/>
        <v>-3.7699111843077588</v>
      </c>
      <c r="R10">
        <f t="shared" si="7"/>
        <v>-1.1309733552923262</v>
      </c>
      <c r="S10">
        <f t="shared" si="7"/>
        <v>-2.0106192982974704</v>
      </c>
      <c r="T10">
        <f t="shared" si="7"/>
        <v>2.0106192982974704</v>
      </c>
      <c r="V10">
        <f>(V8-$J$8)</f>
        <v>18.723892215395153</v>
      </c>
      <c r="W10">
        <f>(W8-$J$8)</f>
        <v>18.095573684677206</v>
      </c>
      <c r="X10">
        <f t="shared" ref="X10:Z10" si="8">(X8-$J$8)</f>
        <v>17.467255153959243</v>
      </c>
      <c r="Y10">
        <f t="shared" si="8"/>
        <v>8.8592912831232127</v>
      </c>
      <c r="Z10">
        <f t="shared" si="8"/>
        <v>10.744246875277085</v>
      </c>
      <c r="AC10">
        <f>(AC8-$AC$8)</f>
        <v>0</v>
      </c>
      <c r="AD10">
        <f>(AD8-$AC$8)</f>
        <v>-2.7646015351590165</v>
      </c>
      <c r="AE10">
        <f t="shared" ref="AE10:AH10" si="9">(AE8-$AC$8)</f>
        <v>4.9008845396000709</v>
      </c>
      <c r="AF10">
        <f t="shared" si="9"/>
        <v>0.18849555921538297</v>
      </c>
      <c r="AG10">
        <f t="shared" si="9"/>
        <v>-5.7176986295334302</v>
      </c>
      <c r="AH10">
        <f t="shared" si="9"/>
        <v>8.8592912831232127</v>
      </c>
    </row>
    <row r="12" spans="1:34">
      <c r="E12" s="8">
        <f t="shared" ref="E12:T12" si="10">E8/$G$8</f>
        <v>0.99457364341085264</v>
      </c>
      <c r="F12" s="8">
        <f t="shared" si="10"/>
        <v>1.0038759689922478</v>
      </c>
      <c r="G12" s="9">
        <f t="shared" si="10"/>
        <v>1</v>
      </c>
      <c r="H12" s="9">
        <f t="shared" si="10"/>
        <v>1</v>
      </c>
      <c r="I12" s="9">
        <f t="shared" si="10"/>
        <v>1.0155038759689921</v>
      </c>
      <c r="J12" s="8">
        <f t="shared" si="10"/>
        <v>1.0209302325581395</v>
      </c>
      <c r="K12" s="8">
        <f t="shared" si="10"/>
        <v>1.0077519379844961</v>
      </c>
      <c r="L12" s="9">
        <f t="shared" si="10"/>
        <v>1.0007751937984497</v>
      </c>
      <c r="M12" s="8">
        <f t="shared" si="10"/>
        <v>0.9751937984496124</v>
      </c>
      <c r="N12" s="8">
        <f t="shared" si="10"/>
        <v>0.98914728682170538</v>
      </c>
      <c r="O12" s="9">
        <f t="shared" si="10"/>
        <v>1.0015503875968992</v>
      </c>
      <c r="P12" s="8">
        <f t="shared" si="10"/>
        <v>0.97364341085271322</v>
      </c>
      <c r="Q12" s="8">
        <f t="shared" si="10"/>
        <v>0.9744186046511627</v>
      </c>
      <c r="R12" s="9">
        <f t="shared" si="10"/>
        <v>1.0069767441860464</v>
      </c>
      <c r="S12" s="8">
        <f t="shared" si="10"/>
        <v>0.99612403100775193</v>
      </c>
      <c r="T12" s="8">
        <f t="shared" si="10"/>
        <v>1.0457364341085271</v>
      </c>
      <c r="V12" s="8">
        <f>V8/$G$8</f>
        <v>1.2519379844961238</v>
      </c>
      <c r="W12" s="8">
        <f>W8/$G$8</f>
        <v>1.2441860465116279</v>
      </c>
      <c r="X12" s="8">
        <f t="shared" ref="X12:Z12" si="11">X8/$G$8</f>
        <v>1.2364341085271318</v>
      </c>
      <c r="Y12" s="8">
        <f t="shared" si="11"/>
        <v>1.1302325581395349</v>
      </c>
      <c r="Z12" s="8">
        <f t="shared" si="11"/>
        <v>1.1534883720930231</v>
      </c>
      <c r="AC12" s="8">
        <f>AC8/$AC$8</f>
        <v>1</v>
      </c>
      <c r="AD12" s="8">
        <f>AD8/$AC$8</f>
        <v>0.96982167352537729</v>
      </c>
      <c r="AE12" s="8">
        <f t="shared" ref="AE12:AH12" si="12">AE8/$AC$8</f>
        <v>1.0534979423868311</v>
      </c>
      <c r="AF12" s="8">
        <f t="shared" si="12"/>
        <v>1.0020576131687242</v>
      </c>
      <c r="AG12" s="8">
        <f t="shared" si="12"/>
        <v>0.93758573388203015</v>
      </c>
      <c r="AH12" s="8">
        <f t="shared" si="12"/>
        <v>1.0967078189300412</v>
      </c>
    </row>
    <row r="13" spans="1:34">
      <c r="E13" s="10">
        <f>ABS(E12-1)</f>
        <v>5.4263565891473631E-3</v>
      </c>
      <c r="F13" s="10">
        <f t="shared" ref="F13:T13" si="13">ABS(F12-1)</f>
        <v>3.8759689922478469E-3</v>
      </c>
      <c r="G13" s="10">
        <f t="shared" si="13"/>
        <v>0</v>
      </c>
      <c r="H13" s="10">
        <f t="shared" si="13"/>
        <v>0</v>
      </c>
      <c r="I13" s="10">
        <f t="shared" si="13"/>
        <v>1.5503875968992054E-2</v>
      </c>
      <c r="J13" s="10">
        <f t="shared" si="13"/>
        <v>2.0930232558139528E-2</v>
      </c>
      <c r="K13" s="10">
        <f t="shared" si="13"/>
        <v>7.7519379844961378E-3</v>
      </c>
      <c r="L13" s="10">
        <f t="shared" si="13"/>
        <v>7.751937984497026E-4</v>
      </c>
      <c r="M13" s="10">
        <f t="shared" si="13"/>
        <v>2.4806201550387597E-2</v>
      </c>
      <c r="N13" s="10">
        <f t="shared" si="13"/>
        <v>1.0852713178294615E-2</v>
      </c>
      <c r="O13" s="10">
        <f t="shared" si="13"/>
        <v>1.5503875968991832E-3</v>
      </c>
      <c r="P13" s="10">
        <f t="shared" si="13"/>
        <v>2.635658914728678E-2</v>
      </c>
      <c r="Q13" s="10">
        <f t="shared" si="13"/>
        <v>2.5581395348837299E-2</v>
      </c>
      <c r="R13" s="10">
        <f t="shared" si="13"/>
        <v>6.9767441860464352E-3</v>
      </c>
      <c r="S13" s="10">
        <f t="shared" si="13"/>
        <v>3.8759689922480689E-3</v>
      </c>
      <c r="T13" s="10">
        <f t="shared" si="13"/>
        <v>4.5736434108527124E-2</v>
      </c>
      <c r="V13" s="10">
        <f t="shared" ref="V13:Z13" si="14">ABS(V12-1)</f>
        <v>0.25193798449612381</v>
      </c>
      <c r="W13" s="10">
        <f t="shared" si="14"/>
        <v>0.2441860465116279</v>
      </c>
      <c r="X13" s="10">
        <f t="shared" si="14"/>
        <v>0.23643410852713176</v>
      </c>
      <c r="Y13" s="10">
        <f t="shared" si="14"/>
        <v>0.13023255813953494</v>
      </c>
      <c r="Z13" s="10">
        <f t="shared" si="14"/>
        <v>0.15348837209302313</v>
      </c>
      <c r="AC13" s="10">
        <f t="shared" ref="AC13:AH13" si="15">ABS(AC12-1)</f>
        <v>0</v>
      </c>
      <c r="AD13" s="10">
        <f t="shared" si="15"/>
        <v>3.0178326474622708E-2</v>
      </c>
      <c r="AE13" s="10">
        <f t="shared" si="15"/>
        <v>5.3497942386831143E-2</v>
      </c>
      <c r="AF13" s="10">
        <f t="shared" si="15"/>
        <v>2.057613168724215E-3</v>
      </c>
      <c r="AG13" s="10">
        <f t="shared" si="15"/>
        <v>6.2414266117969852E-2</v>
      </c>
      <c r="AH13" s="10">
        <f t="shared" si="15"/>
        <v>9.6707818930041212E-2</v>
      </c>
    </row>
    <row r="15" spans="1:34">
      <c r="A15" t="s">
        <v>0</v>
      </c>
      <c r="B15">
        <v>0.68</v>
      </c>
      <c r="I15" s="11"/>
      <c r="M15" s="11"/>
      <c r="P15" s="11"/>
      <c r="Q15" s="11"/>
      <c r="S15" s="12"/>
      <c r="T15" s="11"/>
      <c r="W15" s="11"/>
    </row>
    <row r="16" spans="1:34">
      <c r="B16" s="13" t="s">
        <v>1</v>
      </c>
      <c r="C16" s="2" t="s">
        <v>2</v>
      </c>
      <c r="D16" s="2" t="s">
        <v>3</v>
      </c>
    </row>
    <row r="17" spans="1:26">
      <c r="A17">
        <f>3.35*B17</f>
        <v>9.1455000000000002</v>
      </c>
      <c r="B17">
        <v>2.73</v>
      </c>
      <c r="C17" s="2">
        <v>113</v>
      </c>
      <c r="D17" s="14">
        <f>C17/1.6129</f>
        <v>70.060140120280238</v>
      </c>
      <c r="E17" s="14">
        <f t="shared" ref="E17:T17" si="16">$C17/1.61*5280*12/60/E$8*$B17*$B$15</f>
        <v>1706.7956237982721</v>
      </c>
      <c r="F17" s="14">
        <f t="shared" si="16"/>
        <v>1690.9797570140408</v>
      </c>
      <c r="G17" s="14">
        <f t="shared" si="16"/>
        <v>1697.5339421187462</v>
      </c>
      <c r="H17" s="14">
        <f t="shared" si="16"/>
        <v>1697.5339421187462</v>
      </c>
      <c r="I17" s="14">
        <f t="shared" si="16"/>
        <v>1671.6173933841089</v>
      </c>
      <c r="J17" s="14">
        <f t="shared" si="16"/>
        <v>1662.7325628953552</v>
      </c>
      <c r="K17" s="14">
        <f t="shared" si="16"/>
        <v>1684.4759887178327</v>
      </c>
      <c r="L17" s="14">
        <f t="shared" si="16"/>
        <v>1696.219043635308</v>
      </c>
      <c r="M17" s="14">
        <f t="shared" si="16"/>
        <v>1740.7144557497477</v>
      </c>
      <c r="N17" s="14">
        <f t="shared" si="16"/>
        <v>1716.1589226749079</v>
      </c>
      <c r="O17" s="14">
        <f t="shared" si="16"/>
        <v>1694.9061805984388</v>
      </c>
      <c r="P17" s="14">
        <f t="shared" si="16"/>
        <v>1743.4862940550815</v>
      </c>
      <c r="Q17" s="14">
        <f t="shared" si="16"/>
        <v>1742.0992723414342</v>
      </c>
      <c r="R17" s="14">
        <f t="shared" si="16"/>
        <v>1685.7727369770457</v>
      </c>
      <c r="S17" s="14">
        <f t="shared" si="16"/>
        <v>1704.1391325550057</v>
      </c>
      <c r="T17" s="14">
        <f t="shared" si="16"/>
        <v>1623.2904264886456</v>
      </c>
      <c r="V17" s="14">
        <f>$C17/1.61*5280*12/60/V$8*$B17*$B$15</f>
        <v>1355.9249444787508</v>
      </c>
      <c r="W17" s="14">
        <f t="shared" ref="W17:Z17" si="17">$C17/1.61*5280*12/60/W$8*$B17*$B$15</f>
        <v>1364.3730749739454</v>
      </c>
      <c r="X17" s="14">
        <f t="shared" si="17"/>
        <v>1372.9271381399265</v>
      </c>
      <c r="Y17" s="14">
        <f t="shared" si="17"/>
        <v>1501.9333232737881</v>
      </c>
      <c r="Z17" s="14">
        <f t="shared" si="17"/>
        <v>1471.6524094981066</v>
      </c>
    </row>
    <row r="18" spans="1:26">
      <c r="C18" s="2">
        <v>180</v>
      </c>
      <c r="D18" s="14">
        <f t="shared" ref="D18:D30" si="18">C18/1.6129</f>
        <v>111.60022320044641</v>
      </c>
      <c r="E18" s="14">
        <f t="shared" ref="E18:T18" si="19">$C18/1.61*5280*12/60/E$8*$B17*$B$15</f>
        <v>2718.7894892361855</v>
      </c>
      <c r="F18" s="14">
        <f t="shared" si="19"/>
        <v>2693.5960731197115</v>
      </c>
      <c r="G18" s="14">
        <f t="shared" si="19"/>
        <v>2704.0363679767643</v>
      </c>
      <c r="H18" s="14">
        <f t="shared" si="19"/>
        <v>2704.0363679767643</v>
      </c>
      <c r="I18" s="14">
        <f t="shared" si="19"/>
        <v>2662.7533699923865</v>
      </c>
      <c r="J18" s="14">
        <f t="shared" si="19"/>
        <v>2648.6005426651677</v>
      </c>
      <c r="K18" s="14">
        <f t="shared" si="19"/>
        <v>2683.2360882230964</v>
      </c>
      <c r="L18" s="14">
        <f t="shared" si="19"/>
        <v>2701.9418394190752</v>
      </c>
      <c r="M18" s="14">
        <f t="shared" si="19"/>
        <v>2772.8194870349971</v>
      </c>
      <c r="N18" s="14">
        <f t="shared" si="19"/>
        <v>2733.7044785971993</v>
      </c>
      <c r="O18" s="14">
        <f t="shared" si="19"/>
        <v>2699.8505531656551</v>
      </c>
      <c r="P18" s="14">
        <f t="shared" si="19"/>
        <v>2777.2348046895108</v>
      </c>
      <c r="Q18" s="14">
        <f t="shared" si="19"/>
        <v>2775.0253895704268</v>
      </c>
      <c r="R18" s="14">
        <f t="shared" si="19"/>
        <v>2685.3017049191885</v>
      </c>
      <c r="S18" s="14">
        <f t="shared" si="19"/>
        <v>2714.5579102646116</v>
      </c>
      <c r="T18" s="14">
        <f t="shared" si="19"/>
        <v>2585.7723607783732</v>
      </c>
      <c r="V18" s="14">
        <f>$C18/1.61*5280*12/60/V$8*$B17*$B$15</f>
        <v>2159.8804425325243</v>
      </c>
      <c r="W18" s="14">
        <f t="shared" ref="W18:Z18" si="20">$C18/1.61*5280*12/60/W$8*$B17*$B$15</f>
        <v>2173.3376415514181</v>
      </c>
      <c r="X18" s="14">
        <f t="shared" si="20"/>
        <v>2186.9635828777591</v>
      </c>
      <c r="Y18" s="14">
        <f t="shared" si="20"/>
        <v>2392.4601609670963</v>
      </c>
      <c r="Z18" s="14">
        <f t="shared" si="20"/>
        <v>2344.2250770766304</v>
      </c>
    </row>
    <row r="19" spans="1:26">
      <c r="A19">
        <f>3.35*B19</f>
        <v>10.318000000000001</v>
      </c>
      <c r="B19">
        <v>3.08</v>
      </c>
      <c r="C19" s="2">
        <f>C17</f>
        <v>113</v>
      </c>
      <c r="D19" s="14">
        <f t="shared" si="18"/>
        <v>70.060140120280238</v>
      </c>
      <c r="E19" s="14">
        <f t="shared" ref="E19:T19" si="21">$C19/1.61*5280*12/60/E$8*$B19*$B$15</f>
        <v>1925.6155755672812</v>
      </c>
      <c r="F19" s="14">
        <f t="shared" si="21"/>
        <v>1907.7720335543024</v>
      </c>
      <c r="G19" s="14">
        <f t="shared" si="21"/>
        <v>1915.1664988006366</v>
      </c>
      <c r="H19" s="14">
        <f t="shared" si="21"/>
        <v>1915.1664988006366</v>
      </c>
      <c r="I19" s="14">
        <f t="shared" si="21"/>
        <v>1885.9273156128411</v>
      </c>
      <c r="J19" s="14">
        <f t="shared" si="21"/>
        <v>1875.9034042921958</v>
      </c>
      <c r="K19" s="14">
        <f t="shared" si="21"/>
        <v>1900.4344488098625</v>
      </c>
      <c r="L19" s="14">
        <f t="shared" si="21"/>
        <v>1913.6830235885527</v>
      </c>
      <c r="M19" s="14">
        <f t="shared" si="21"/>
        <v>1963.8829757176643</v>
      </c>
      <c r="N19" s="14">
        <f t="shared" si="21"/>
        <v>1936.1792973768192</v>
      </c>
      <c r="O19" s="14">
        <f t="shared" si="21"/>
        <v>1912.2018447777257</v>
      </c>
      <c r="P19" s="14">
        <f t="shared" si="21"/>
        <v>1967.0101779082975</v>
      </c>
      <c r="Q19" s="14">
        <f t="shared" si="21"/>
        <v>1965.4453328980285</v>
      </c>
      <c r="R19" s="14">
        <f t="shared" si="21"/>
        <v>1901.897446845898</v>
      </c>
      <c r="S19" s="14">
        <f t="shared" si="21"/>
        <v>1922.6185085235963</v>
      </c>
      <c r="T19" s="14">
        <f t="shared" si="21"/>
        <v>1831.4045837307794</v>
      </c>
      <c r="V19" s="14">
        <f>$C19/1.61*5280*12/60/V$8*$B19*$B$15</f>
        <v>1529.7614758221807</v>
      </c>
      <c r="W19" s="14">
        <f t="shared" ref="W19:Z19" si="22">$C19/1.61*5280*12/60/W$8*$B19*$B$15</f>
        <v>1539.2926999706053</v>
      </c>
      <c r="X19" s="14">
        <f t="shared" si="22"/>
        <v>1548.9434379014556</v>
      </c>
      <c r="Y19" s="14">
        <f t="shared" si="22"/>
        <v>1694.488877539658</v>
      </c>
      <c r="Z19" s="14">
        <f t="shared" si="22"/>
        <v>1660.3257953311972</v>
      </c>
    </row>
    <row r="20" spans="1:26">
      <c r="C20" s="2">
        <f>C18</f>
        <v>180</v>
      </c>
      <c r="D20" s="14">
        <f t="shared" si="18"/>
        <v>111.60022320044641</v>
      </c>
      <c r="E20" s="14">
        <f t="shared" ref="E20:T20" si="23">$C20/1.61*5280*12/60/E$8*$B19*$B$15</f>
        <v>3067.3522442664662</v>
      </c>
      <c r="F20" s="14">
        <f t="shared" si="23"/>
        <v>3038.9289030068544</v>
      </c>
      <c r="G20" s="14">
        <f t="shared" si="23"/>
        <v>3050.7076972045547</v>
      </c>
      <c r="H20" s="14">
        <f t="shared" si="23"/>
        <v>3050.7076972045547</v>
      </c>
      <c r="I20" s="14">
        <f t="shared" si="23"/>
        <v>3004.1320071708974</v>
      </c>
      <c r="J20" s="14">
        <f t="shared" si="23"/>
        <v>2988.1647148017282</v>
      </c>
      <c r="K20" s="14">
        <f t="shared" si="23"/>
        <v>3027.2407149183655</v>
      </c>
      <c r="L20" s="14">
        <f t="shared" si="23"/>
        <v>3048.3446393445979</v>
      </c>
      <c r="M20" s="14">
        <f t="shared" si="23"/>
        <v>3128.3091648599966</v>
      </c>
      <c r="N20" s="14">
        <f t="shared" si="23"/>
        <v>3084.1794117506865</v>
      </c>
      <c r="O20" s="14">
        <f t="shared" si="23"/>
        <v>3045.9852394689447</v>
      </c>
      <c r="P20" s="14">
        <f t="shared" si="23"/>
        <v>3133.2905488804736</v>
      </c>
      <c r="Q20" s="14">
        <f t="shared" si="23"/>
        <v>3130.7978754127889</v>
      </c>
      <c r="R20" s="14">
        <f t="shared" si="23"/>
        <v>3029.5711542678027</v>
      </c>
      <c r="S20" s="14">
        <f t="shared" si="23"/>
        <v>3062.5781551703308</v>
      </c>
      <c r="T20" s="14">
        <f t="shared" si="23"/>
        <v>2917.2816378012421</v>
      </c>
      <c r="V20" s="14">
        <f>$C20/1.61*5280*12/60/V$8*$B19*$B$15</f>
        <v>2436.7881915751555</v>
      </c>
      <c r="W20" s="14">
        <f t="shared" ref="W20:Z20" si="24">$C20/1.61*5280*12/60/W$8*$B19*$B$15</f>
        <v>2451.9706725195483</v>
      </c>
      <c r="X20" s="14">
        <f t="shared" si="24"/>
        <v>2467.343529400549</v>
      </c>
      <c r="Y20" s="14">
        <f t="shared" si="24"/>
        <v>2699.1858226295444</v>
      </c>
      <c r="Z20" s="14">
        <f t="shared" si="24"/>
        <v>2644.7667536249164</v>
      </c>
    </row>
    <row r="21" spans="1:26">
      <c r="A21">
        <f>3.35*B21</f>
        <v>10.954500000000001</v>
      </c>
      <c r="B21">
        <v>3.27</v>
      </c>
      <c r="C21" s="2">
        <f t="shared" ref="C21:C30" si="25">C19</f>
        <v>113</v>
      </c>
      <c r="D21" s="14">
        <f t="shared" si="18"/>
        <v>70.060140120280238</v>
      </c>
      <c r="E21" s="14">
        <f t="shared" ref="E21:T21" si="26">$C21/1.61*5280*12/60/E$8*$B21*$B$15</f>
        <v>2044.4035493847434</v>
      </c>
      <c r="F21" s="14">
        <f t="shared" si="26"/>
        <v>2025.4592693904444</v>
      </c>
      <c r="G21" s="14">
        <f t="shared" si="26"/>
        <v>2033.309886713663</v>
      </c>
      <c r="H21" s="14">
        <f t="shared" si="26"/>
        <v>2033.309886713663</v>
      </c>
      <c r="I21" s="14">
        <f t="shared" si="26"/>
        <v>2002.2669876798668</v>
      </c>
      <c r="J21" s="14">
        <f t="shared" si="26"/>
        <v>1991.6247181933375</v>
      </c>
      <c r="K21" s="14">
        <f t="shared" si="26"/>
        <v>2017.6690414312502</v>
      </c>
      <c r="L21" s="14">
        <f t="shared" si="26"/>
        <v>2031.734898420314</v>
      </c>
      <c r="M21" s="14">
        <f t="shared" si="26"/>
        <v>2085.0316008431046</v>
      </c>
      <c r="N21" s="14">
        <f t="shared" si="26"/>
        <v>2055.6189293578573</v>
      </c>
      <c r="O21" s="14">
        <f t="shared" si="26"/>
        <v>2030.1623481893387</v>
      </c>
      <c r="P21" s="14">
        <f t="shared" si="26"/>
        <v>2088.3517148571859</v>
      </c>
      <c r="Q21" s="14">
        <f t="shared" si="26"/>
        <v>2086.6903372001793</v>
      </c>
      <c r="R21" s="15">
        <f t="shared" si="26"/>
        <v>2019.2222893461319</v>
      </c>
      <c r="S21" s="14">
        <f t="shared" si="26"/>
        <v>2041.2215983351168</v>
      </c>
      <c r="T21" s="14">
        <f t="shared" si="26"/>
        <v>1944.3808405193665</v>
      </c>
      <c r="V21" s="14">
        <f>$C21/1.61*5280*12/60/V$8*$B21*$B$15</f>
        <v>1624.1298785514712</v>
      </c>
      <c r="W21" s="14">
        <f t="shared" ref="W21:Z21" si="27">$C21/1.61*5280*12/60/W$8*$B21*$B$15</f>
        <v>1634.2490678259346</v>
      </c>
      <c r="X21" s="14">
        <f t="shared" si="27"/>
        <v>1644.4951434862855</v>
      </c>
      <c r="Y21" s="14">
        <f t="shared" si="27"/>
        <v>1799.0190355697021</v>
      </c>
      <c r="Z21" s="14">
        <f t="shared" si="27"/>
        <v>1762.7484904977323</v>
      </c>
    </row>
    <row r="22" spans="1:26">
      <c r="C22" s="2">
        <f t="shared" si="25"/>
        <v>180</v>
      </c>
      <c r="D22" s="14">
        <f t="shared" si="18"/>
        <v>111.60022320044641</v>
      </c>
      <c r="E22" s="14">
        <f t="shared" ref="E22:T22" si="28">$C22/1.61*5280*12/60/E$8*$B21*$B$15</f>
        <v>3256.5720255686174</v>
      </c>
      <c r="F22" s="14">
        <f t="shared" si="28"/>
        <v>3226.3952963741599</v>
      </c>
      <c r="G22" s="14">
        <f t="shared" si="28"/>
        <v>3238.9007044996411</v>
      </c>
      <c r="H22" s="14">
        <f t="shared" si="28"/>
        <v>3238.9007044996411</v>
      </c>
      <c r="I22" s="14">
        <f t="shared" si="28"/>
        <v>3189.451838782089</v>
      </c>
      <c r="J22" s="14">
        <f t="shared" si="28"/>
        <v>3172.4995511044317</v>
      </c>
      <c r="K22" s="14">
        <f t="shared" si="28"/>
        <v>3213.9860836957973</v>
      </c>
      <c r="L22" s="14">
        <f t="shared" si="28"/>
        <v>3236.391873589881</v>
      </c>
      <c r="M22" s="14">
        <f t="shared" si="28"/>
        <v>3321.2892756792821</v>
      </c>
      <c r="N22" s="14">
        <f t="shared" si="28"/>
        <v>3274.4372326054363</v>
      </c>
      <c r="O22" s="14">
        <f t="shared" si="28"/>
        <v>3233.886926319301</v>
      </c>
      <c r="P22" s="14">
        <f t="shared" si="28"/>
        <v>3326.5779528698536</v>
      </c>
      <c r="Q22" s="14">
        <f t="shared" si="28"/>
        <v>3323.9315105843575</v>
      </c>
      <c r="R22" s="15">
        <f t="shared" si="28"/>
        <v>3216.460283914193</v>
      </c>
      <c r="S22" s="14">
        <f t="shared" si="28"/>
        <v>3251.5034309762932</v>
      </c>
      <c r="T22" s="14">
        <f t="shared" si="28"/>
        <v>3097.2438167565133</v>
      </c>
      <c r="V22" s="14">
        <f>$C22/1.61*5280*12/60/V$8*$B21*$B$15</f>
        <v>2587.1095410554412</v>
      </c>
      <c r="W22" s="14">
        <f t="shared" ref="W22:Z22" si="29">$C22/1.61*5280*12/60/W$8*$B21*$B$15</f>
        <v>2603.2286036165333</v>
      </c>
      <c r="X22" s="14">
        <f t="shared" si="29"/>
        <v>2619.5497860843489</v>
      </c>
      <c r="Y22" s="14">
        <f t="shared" si="29"/>
        <v>2865.6940389605875</v>
      </c>
      <c r="Z22" s="14">
        <f t="shared" si="29"/>
        <v>2807.9179494654145</v>
      </c>
    </row>
    <row r="23" spans="1:26">
      <c r="A23">
        <f>3.35*B23</f>
        <v>11.8925</v>
      </c>
      <c r="B23">
        <v>3.55</v>
      </c>
      <c r="C23" s="2">
        <f t="shared" si="25"/>
        <v>113</v>
      </c>
      <c r="D23" s="14">
        <f t="shared" si="18"/>
        <v>70.060140120280238</v>
      </c>
      <c r="E23" s="14">
        <f t="shared" ref="E23:T23" si="30">$C23/1.61*5280*12/60/E$8*$B23*$B$15</f>
        <v>2219.4595107999503</v>
      </c>
      <c r="F23" s="14">
        <f t="shared" si="30"/>
        <v>2198.8930906226537</v>
      </c>
      <c r="G23" s="14">
        <f t="shared" si="30"/>
        <v>2207.4159320591752</v>
      </c>
      <c r="H23" s="14">
        <f t="shared" si="30"/>
        <v>2207.4159320591752</v>
      </c>
      <c r="I23" s="14">
        <f t="shared" si="30"/>
        <v>2173.7149254628525</v>
      </c>
      <c r="J23" s="14">
        <f t="shared" si="30"/>
        <v>2162.1613913108099</v>
      </c>
      <c r="K23" s="14">
        <f t="shared" si="30"/>
        <v>2190.4358095048738</v>
      </c>
      <c r="L23" s="14">
        <f t="shared" si="30"/>
        <v>2205.7060823829097</v>
      </c>
      <c r="M23" s="14">
        <f t="shared" si="30"/>
        <v>2263.5664168174376</v>
      </c>
      <c r="N23" s="14">
        <f t="shared" si="30"/>
        <v>2231.6352291193857</v>
      </c>
      <c r="O23" s="14">
        <f t="shared" si="30"/>
        <v>2203.9988795327681</v>
      </c>
      <c r="P23" s="14">
        <f t="shared" si="30"/>
        <v>2267.1708219397578</v>
      </c>
      <c r="Q23" s="14">
        <f t="shared" si="30"/>
        <v>2265.3671856454548</v>
      </c>
      <c r="R23" s="14">
        <f t="shared" si="30"/>
        <v>2192.1220572412135</v>
      </c>
      <c r="S23" s="14">
        <f t="shared" si="30"/>
        <v>2216.0050991099893</v>
      </c>
      <c r="T23" s="14">
        <f t="shared" si="30"/>
        <v>2110.8721663130736</v>
      </c>
      <c r="V23" s="14">
        <f>$C23/1.61*5280*12/60/V$8*$B23*$B$15</f>
        <v>1763.1991036262148</v>
      </c>
      <c r="W23" s="14">
        <f t="shared" ref="W23:Z23" si="31">$C23/1.61*5280*12/60/W$8*$B23*$B$15</f>
        <v>1774.1847678232623</v>
      </c>
      <c r="X23" s="14">
        <f t="shared" si="31"/>
        <v>1785.3081832955088</v>
      </c>
      <c r="Y23" s="14">
        <f t="shared" si="31"/>
        <v>1953.063478982398</v>
      </c>
      <c r="Z23" s="14">
        <f t="shared" si="31"/>
        <v>1913.6871991642047</v>
      </c>
    </row>
    <row r="24" spans="1:26">
      <c r="C24" s="2">
        <f t="shared" si="25"/>
        <v>180</v>
      </c>
      <c r="D24" s="14">
        <f t="shared" si="18"/>
        <v>111.60022320044641</v>
      </c>
      <c r="E24" s="14">
        <f t="shared" ref="E24:T24" si="32">$C24/1.61*5280*12/60/E$8*$B23*$B$15</f>
        <v>3535.4222295928416</v>
      </c>
      <c r="F24" s="14">
        <f t="shared" si="32"/>
        <v>3502.6615602838738</v>
      </c>
      <c r="G24" s="14">
        <f t="shared" si="32"/>
        <v>3516.237767881873</v>
      </c>
      <c r="H24" s="14">
        <f t="shared" si="32"/>
        <v>3516.237767881873</v>
      </c>
      <c r="I24" s="14">
        <f t="shared" si="32"/>
        <v>3462.5547485248976</v>
      </c>
      <c r="J24" s="14">
        <f t="shared" si="32"/>
        <v>3444.1508888136796</v>
      </c>
      <c r="K24" s="14">
        <f t="shared" si="32"/>
        <v>3489.1897850520122</v>
      </c>
      <c r="L24" s="14">
        <f t="shared" si="32"/>
        <v>3513.5141135302993</v>
      </c>
      <c r="M24" s="14">
        <f t="shared" si="32"/>
        <v>3605.681017939281</v>
      </c>
      <c r="N24" s="14">
        <f t="shared" si="32"/>
        <v>3554.8171791282257</v>
      </c>
      <c r="O24" s="14">
        <f t="shared" si="32"/>
        <v>3510.7946753619321</v>
      </c>
      <c r="P24" s="14">
        <f t="shared" si="32"/>
        <v>3611.4225482226238</v>
      </c>
      <c r="Q24" s="14">
        <f t="shared" si="32"/>
        <v>3608.5494992582467</v>
      </c>
      <c r="R24" s="14">
        <f t="shared" si="32"/>
        <v>3491.8758433930839</v>
      </c>
      <c r="S24" s="14">
        <f t="shared" si="32"/>
        <v>3529.919626900868</v>
      </c>
      <c r="T24" s="14">
        <f t="shared" si="32"/>
        <v>3362.4512383748079</v>
      </c>
      <c r="V24" s="14">
        <f>$C24/1.61*5280*12/60/V$8*$B23*$B$15</f>
        <v>2808.635740289546</v>
      </c>
      <c r="W24" s="14">
        <f t="shared" ref="W24:Z24" si="33">$C24/1.61*5280*12/60/W$8*$B23*$B$15</f>
        <v>2826.1350283910378</v>
      </c>
      <c r="X24" s="14">
        <f t="shared" si="33"/>
        <v>2843.8537433025804</v>
      </c>
      <c r="Y24" s="14">
        <f t="shared" si="33"/>
        <v>3111.0745682905463</v>
      </c>
      <c r="Z24" s="14">
        <f t="shared" si="33"/>
        <v>3048.3512907040426</v>
      </c>
    </row>
    <row r="25" spans="1:26">
      <c r="A25">
        <f>3.35*B25</f>
        <v>12.4955</v>
      </c>
      <c r="B25">
        <v>3.73</v>
      </c>
      <c r="C25" s="2">
        <f t="shared" si="25"/>
        <v>113</v>
      </c>
      <c r="D25" s="16">
        <f t="shared" si="18"/>
        <v>70.060140120280238</v>
      </c>
      <c r="E25" s="16">
        <f t="shared" ref="E25:T25" si="34">$C25/1.61*5280*12/60/E$8*$B25*$B$15</f>
        <v>2331.995485995441</v>
      </c>
      <c r="F25" s="16">
        <f t="shared" si="34"/>
        <v>2310.3862614147884</v>
      </c>
      <c r="G25" s="17">
        <f t="shared" si="34"/>
        <v>2319.3412469241475</v>
      </c>
      <c r="H25" s="16">
        <f t="shared" si="34"/>
        <v>2319.3412469241475</v>
      </c>
      <c r="I25" s="16">
        <f t="shared" si="34"/>
        <v>2283.9314568947716</v>
      </c>
      <c r="J25" s="16">
        <f t="shared" si="34"/>
        <v>2271.7921097434705</v>
      </c>
      <c r="K25" s="16">
        <f t="shared" si="34"/>
        <v>2301.5001604093463</v>
      </c>
      <c r="L25" s="16">
        <f t="shared" si="34"/>
        <v>2317.5447006445784</v>
      </c>
      <c r="M25" s="16">
        <f t="shared" si="34"/>
        <v>2378.3387985152231</v>
      </c>
      <c r="N25" s="16">
        <f t="shared" si="34"/>
        <v>2344.7885646803688</v>
      </c>
      <c r="O25" s="16">
        <f t="shared" si="34"/>
        <v>2315.7509353964015</v>
      </c>
      <c r="P25" s="16">
        <f t="shared" si="34"/>
        <v>2382.1259622071261</v>
      </c>
      <c r="Q25" s="16">
        <f t="shared" si="34"/>
        <v>2380.2308739317032</v>
      </c>
      <c r="R25" s="16">
        <f t="shared" si="34"/>
        <v>2303.2719080309089</v>
      </c>
      <c r="S25" s="16">
        <f t="shared" si="34"/>
        <v>2328.3659210366932</v>
      </c>
      <c r="T25" s="16">
        <f t="shared" si="34"/>
        <v>2217.9023043233137</v>
      </c>
      <c r="V25" s="16">
        <f>$C25/1.61*5280*12/60/V$8*$B25*$B$15</f>
        <v>1852.6007483171213</v>
      </c>
      <c r="W25" s="16">
        <f t="shared" ref="W25:Z25" si="35">$C25/1.61*5280*12/60/W$8*$B25*$B$15</f>
        <v>1864.1434321072591</v>
      </c>
      <c r="X25" s="16">
        <f t="shared" si="35"/>
        <v>1875.8308517442952</v>
      </c>
      <c r="Y25" s="16">
        <f t="shared" si="35"/>
        <v>2052.0920497477032</v>
      </c>
      <c r="Z25" s="16">
        <f t="shared" si="35"/>
        <v>2010.7192261640798</v>
      </c>
    </row>
    <row r="26" spans="1:26">
      <c r="C26" s="2">
        <f t="shared" si="25"/>
        <v>180</v>
      </c>
      <c r="D26" s="18">
        <f t="shared" si="18"/>
        <v>111.60022320044641</v>
      </c>
      <c r="E26" s="19">
        <f t="shared" ref="E26:T26" si="36">$C26/1.61*5280*12/60/E$8*$B25*$B$15</f>
        <v>3714.6830750369859</v>
      </c>
      <c r="F26" s="19">
        <f t="shared" si="36"/>
        <v>3680.2613013686905</v>
      </c>
      <c r="G26" s="20">
        <f t="shared" si="36"/>
        <v>3694.5258800561651</v>
      </c>
      <c r="H26" s="19">
        <f t="shared" si="36"/>
        <v>3694.5258800561651</v>
      </c>
      <c r="I26" s="21">
        <f t="shared" si="36"/>
        <v>3638.1209047881321</v>
      </c>
      <c r="J26" s="19">
        <f t="shared" si="36"/>
        <v>3618.7838916267679</v>
      </c>
      <c r="K26" s="19">
        <f t="shared" si="36"/>
        <v>3666.1064502095792</v>
      </c>
      <c r="L26" s="19">
        <f t="shared" si="36"/>
        <v>3691.6641249205677</v>
      </c>
      <c r="M26" s="19">
        <f t="shared" si="36"/>
        <v>3788.5042808207104</v>
      </c>
      <c r="N26" s="19">
        <f t="shared" si="36"/>
        <v>3735.061430464305</v>
      </c>
      <c r="O26" s="19">
        <f t="shared" si="36"/>
        <v>3688.8067997464809</v>
      </c>
      <c r="P26" s="19">
        <f t="shared" si="36"/>
        <v>3794.5369309494049</v>
      </c>
      <c r="Q26" s="19">
        <f t="shared" si="36"/>
        <v>3791.5182062628905</v>
      </c>
      <c r="R26" s="19">
        <f t="shared" si="36"/>
        <v>3668.9287030580854</v>
      </c>
      <c r="S26" s="19">
        <f t="shared" si="36"/>
        <v>3708.9014671380955</v>
      </c>
      <c r="T26" s="19">
        <f t="shared" si="36"/>
        <v>3532.9417237008547</v>
      </c>
      <c r="V26" s="19">
        <f>$C26/1.61*5280*12/60/V$8*$B25*$B$15</f>
        <v>2951.0454397971848</v>
      </c>
      <c r="W26" s="19">
        <f t="shared" ref="W26:Z26" si="37">$C26/1.61*5280*12/60/W$8*$B25*$B$15</f>
        <v>2969.4320157460766</v>
      </c>
      <c r="X26" s="19">
        <f t="shared" si="37"/>
        <v>2988.0491443714441</v>
      </c>
      <c r="Y26" s="19">
        <f t="shared" si="37"/>
        <v>3268.8191942883768</v>
      </c>
      <c r="Z26" s="19">
        <f t="shared" si="37"/>
        <v>3202.9155815003046</v>
      </c>
    </row>
    <row r="27" spans="1:26">
      <c r="A27">
        <f>2.844*B27</f>
        <v>10.0962</v>
      </c>
      <c r="B27">
        <v>3.55</v>
      </c>
      <c r="C27" s="2">
        <f t="shared" si="25"/>
        <v>113</v>
      </c>
      <c r="D27" s="14">
        <f t="shared" si="18"/>
        <v>70.060140120280238</v>
      </c>
      <c r="E27" s="14">
        <f t="shared" ref="E27:J27" si="38">$C27/1.61*5280*12/60/E$8*$B27*$B$15</f>
        <v>2219.4595107999503</v>
      </c>
      <c r="F27" s="14">
        <f t="shared" si="38"/>
        <v>2198.8930906226537</v>
      </c>
      <c r="G27" s="14">
        <f t="shared" si="38"/>
        <v>2207.4159320591752</v>
      </c>
      <c r="H27" s="14">
        <f t="shared" si="38"/>
        <v>2207.4159320591752</v>
      </c>
      <c r="I27" s="14">
        <f t="shared" si="38"/>
        <v>2173.7149254628525</v>
      </c>
      <c r="J27" s="14">
        <f t="shared" si="38"/>
        <v>2162.1613913108099</v>
      </c>
      <c r="K27" s="2"/>
      <c r="L27" s="14">
        <f t="shared" ref="L27:T27" si="39">$C27/1.61*5280*12/60/L$8*$B27*$B$15</f>
        <v>2205.7060823829097</v>
      </c>
      <c r="M27" s="14">
        <f t="shared" si="39"/>
        <v>2263.5664168174376</v>
      </c>
      <c r="N27" s="14"/>
      <c r="O27" s="14">
        <f t="shared" si="39"/>
        <v>2203.9988795327681</v>
      </c>
      <c r="P27" s="14"/>
      <c r="Q27" s="14">
        <f t="shared" si="39"/>
        <v>2265.3671856454548</v>
      </c>
      <c r="R27" s="14">
        <f t="shared" si="39"/>
        <v>2192.1220572412135</v>
      </c>
      <c r="S27" s="14">
        <f t="shared" si="39"/>
        <v>2216.0050991099893</v>
      </c>
      <c r="T27" s="14">
        <f t="shared" si="39"/>
        <v>2110.8721663130736</v>
      </c>
      <c r="V27" s="14">
        <f>$C27/1.61*5280*12/60/V$8*$B27*$B$15</f>
        <v>1763.1991036262148</v>
      </c>
      <c r="W27" s="14">
        <f t="shared" ref="W27:Z27" si="40">$C27/1.61*5280*12/60/W$8*$B27*$B$15</f>
        <v>1774.1847678232623</v>
      </c>
      <c r="X27" s="14">
        <f t="shared" si="40"/>
        <v>1785.3081832955088</v>
      </c>
      <c r="Y27" s="14">
        <f t="shared" si="40"/>
        <v>1953.063478982398</v>
      </c>
      <c r="Z27" s="14">
        <f t="shared" si="40"/>
        <v>1913.6871991642047</v>
      </c>
    </row>
    <row r="28" spans="1:26">
      <c r="C28" s="2">
        <f t="shared" si="25"/>
        <v>180</v>
      </c>
      <c r="D28" s="14">
        <f t="shared" si="18"/>
        <v>111.60022320044641</v>
      </c>
      <c r="E28" s="14">
        <f t="shared" ref="E28:J28" si="41">$C28/1.61*5280*12/60/E$8*$B27*$B$15</f>
        <v>3535.4222295928416</v>
      </c>
      <c r="F28" s="14">
        <f t="shared" si="41"/>
        <v>3502.6615602838738</v>
      </c>
      <c r="G28" s="14">
        <f t="shared" si="41"/>
        <v>3516.237767881873</v>
      </c>
      <c r="H28" s="14">
        <f t="shared" si="41"/>
        <v>3516.237767881873</v>
      </c>
      <c r="I28" s="15">
        <f t="shared" si="41"/>
        <v>3462.5547485248976</v>
      </c>
      <c r="J28" s="14">
        <f t="shared" si="41"/>
        <v>3444.1508888136796</v>
      </c>
      <c r="K28" s="2"/>
      <c r="L28" s="14">
        <f t="shared" ref="L28:T28" si="42">$C28/1.61*5280*12/60/L$8*$B27*$B$15</f>
        <v>3513.5141135302993</v>
      </c>
      <c r="M28" s="14">
        <f t="shared" si="42"/>
        <v>3605.681017939281</v>
      </c>
      <c r="N28" s="14"/>
      <c r="O28" s="14">
        <f t="shared" si="42"/>
        <v>3510.7946753619321</v>
      </c>
      <c r="P28" s="14"/>
      <c r="Q28" s="14">
        <f t="shared" si="42"/>
        <v>3608.5494992582467</v>
      </c>
      <c r="R28" s="14">
        <f t="shared" si="42"/>
        <v>3491.8758433930839</v>
      </c>
      <c r="S28" s="14">
        <f t="shared" si="42"/>
        <v>3529.919626900868</v>
      </c>
      <c r="T28" s="14">
        <f t="shared" si="42"/>
        <v>3362.4512383748079</v>
      </c>
      <c r="V28" s="14">
        <f>$C28/1.61*5280*12/60/V$8*$B27*$B$15</f>
        <v>2808.635740289546</v>
      </c>
      <c r="W28" s="14">
        <f t="shared" ref="W28:Z28" si="43">$C28/1.61*5280*12/60/W$8*$B27*$B$15</f>
        <v>2826.1350283910378</v>
      </c>
      <c r="X28" s="14">
        <f t="shared" si="43"/>
        <v>2843.8537433025804</v>
      </c>
      <c r="Y28" s="14">
        <f t="shared" si="43"/>
        <v>3111.0745682905463</v>
      </c>
      <c r="Z28" s="14">
        <f t="shared" si="43"/>
        <v>3048.3512907040426</v>
      </c>
    </row>
    <row r="29" spans="1:26">
      <c r="A29">
        <f>3.35*B29</f>
        <v>13.734999999999999</v>
      </c>
      <c r="B29">
        <v>4.0999999999999996</v>
      </c>
      <c r="C29" s="2">
        <f t="shared" si="25"/>
        <v>113</v>
      </c>
      <c r="D29" s="14">
        <f t="shared" si="18"/>
        <v>70.060140120280238</v>
      </c>
      <c r="E29" s="14">
        <f t="shared" ref="E29:J29" si="44">$C29/1.61*5280*12/60/E$8*$B29*$B$15</f>
        <v>2563.3194350083936</v>
      </c>
      <c r="F29" s="14">
        <f t="shared" si="44"/>
        <v>2539.5666680430645</v>
      </c>
      <c r="G29" s="14">
        <f t="shared" si="44"/>
        <v>2549.4099497021462</v>
      </c>
      <c r="H29" s="14">
        <f t="shared" si="44"/>
        <v>2549.4099497021462</v>
      </c>
      <c r="I29" s="14">
        <f t="shared" si="44"/>
        <v>2510.4876603937169</v>
      </c>
      <c r="J29" s="14">
        <f t="shared" si="44"/>
        <v>2497.144142077273</v>
      </c>
      <c r="K29" s="2"/>
      <c r="L29" s="14">
        <f t="shared" ref="L29:T29" si="45">$C29/1.61*5280*12/60/L$8*$B29*$B$15</f>
        <v>2547.4351937380079</v>
      </c>
      <c r="M29" s="14">
        <f t="shared" si="45"/>
        <v>2614.259805338449</v>
      </c>
      <c r="N29" s="14"/>
      <c r="O29" s="14">
        <f t="shared" si="45"/>
        <v>2545.4634946716474</v>
      </c>
      <c r="P29" s="14"/>
      <c r="Q29" s="14">
        <f t="shared" si="45"/>
        <v>2616.3395665201024</v>
      </c>
      <c r="R29" s="14">
        <f t="shared" si="45"/>
        <v>2531.7466013208377</v>
      </c>
      <c r="S29" s="14">
        <f t="shared" si="45"/>
        <v>2559.3298327749171</v>
      </c>
      <c r="T29" s="14">
        <f t="shared" si="45"/>
        <v>2437.9086991221416</v>
      </c>
      <c r="V29" s="14">
        <f>$C29/1.61*5280*12/60/V$8*$B29*$B$15</f>
        <v>2036.3707957373183</v>
      </c>
      <c r="W29" s="14">
        <f t="shared" ref="W29:Z29" si="46">$C29/1.61*5280*12/60/W$8*$B29*$B$15</f>
        <v>2049.0584642465847</v>
      </c>
      <c r="X29" s="14">
        <f t="shared" si="46"/>
        <v>2061.9052257779117</v>
      </c>
      <c r="Y29" s="14">
        <f t="shared" si="46"/>
        <v>2255.6507785430513</v>
      </c>
      <c r="Z29" s="14">
        <f t="shared" si="46"/>
        <v>2210.17394833049</v>
      </c>
    </row>
    <row r="30" spans="1:26">
      <c r="C30" s="2">
        <f t="shared" si="25"/>
        <v>180</v>
      </c>
      <c r="D30" s="14">
        <f t="shared" si="18"/>
        <v>111.60022320044641</v>
      </c>
      <c r="E30" s="14">
        <f t="shared" ref="E30:J30" si="47">$C30/1.61*5280*12/60/E$8*$B29*$B$15</f>
        <v>4083.1637017832818</v>
      </c>
      <c r="F30" s="14">
        <f t="shared" si="47"/>
        <v>4045.3274358208123</v>
      </c>
      <c r="G30" s="14">
        <f t="shared" si="47"/>
        <v>4061.0069995255431</v>
      </c>
      <c r="H30" s="14">
        <f t="shared" si="47"/>
        <v>4061.0069995255431</v>
      </c>
      <c r="I30" s="14">
        <f t="shared" si="47"/>
        <v>3999.0068926625581</v>
      </c>
      <c r="J30" s="14">
        <f t="shared" si="47"/>
        <v>3977.7517307425596</v>
      </c>
      <c r="K30" s="2"/>
      <c r="L30" s="14">
        <f t="shared" ref="L30:T30" si="48">$C30/1.61*5280*12/60/L$8*$B29*$B$15</f>
        <v>4057.8613705561197</v>
      </c>
      <c r="M30" s="14">
        <f t="shared" si="48"/>
        <v>4164.3076545214235</v>
      </c>
      <c r="N30" s="14"/>
      <c r="O30" s="14">
        <f t="shared" si="48"/>
        <v>4054.7206109813865</v>
      </c>
      <c r="P30" s="14"/>
      <c r="Q30" s="14">
        <f t="shared" si="48"/>
        <v>4167.6205484391021</v>
      </c>
      <c r="R30" s="14">
        <f t="shared" si="48"/>
        <v>4032.8706923694772</v>
      </c>
      <c r="S30" s="14">
        <f t="shared" si="48"/>
        <v>4076.8085831812846</v>
      </c>
      <c r="T30" s="14">
        <f t="shared" si="48"/>
        <v>3883.3943879821727</v>
      </c>
      <c r="V30" s="14">
        <f>$C30/1.61*5280*12/60/V$8*$B29*$B$15</f>
        <v>3243.7764887851094</v>
      </c>
      <c r="W30" s="14">
        <f t="shared" ref="W30:Z30" si="49">$C30/1.61*5280*12/60/W$8*$B29*$B$15</f>
        <v>3263.9869341980998</v>
      </c>
      <c r="X30" s="14">
        <f t="shared" si="49"/>
        <v>3284.4508021241072</v>
      </c>
      <c r="Y30" s="14">
        <f t="shared" si="49"/>
        <v>3593.07203661725</v>
      </c>
      <c r="Z30" s="14">
        <f t="shared" si="49"/>
        <v>3520.6310681370637</v>
      </c>
    </row>
    <row r="33" spans="2:23">
      <c r="E33" s="9">
        <f>$C25*E$12</f>
        <v>112.38682170542634</v>
      </c>
      <c r="F33" s="9">
        <f t="shared" ref="F33:W34" si="50">$C25*F$12</f>
        <v>113.437984496124</v>
      </c>
      <c r="G33" s="9">
        <f t="shared" si="50"/>
        <v>113</v>
      </c>
      <c r="H33" s="9">
        <f t="shared" si="50"/>
        <v>113</v>
      </c>
      <c r="I33" s="9">
        <f t="shared" si="50"/>
        <v>114.7519379844961</v>
      </c>
      <c r="J33" s="9">
        <f t="shared" si="50"/>
        <v>115.36511627906977</v>
      </c>
      <c r="K33" s="9">
        <f t="shared" si="50"/>
        <v>113.87596899224806</v>
      </c>
      <c r="L33" s="9">
        <f t="shared" si="50"/>
        <v>113.08759689922482</v>
      </c>
      <c r="M33" s="9">
        <f t="shared" si="50"/>
        <v>110.1968992248062</v>
      </c>
      <c r="N33" s="9">
        <f t="shared" si="50"/>
        <v>111.77364341085271</v>
      </c>
      <c r="O33" s="9">
        <f t="shared" si="50"/>
        <v>113.17519379844961</v>
      </c>
      <c r="P33" s="9">
        <f t="shared" si="50"/>
        <v>110.02170542635659</v>
      </c>
      <c r="Q33" s="9">
        <f t="shared" si="50"/>
        <v>110.10930232558138</v>
      </c>
      <c r="R33" s="9">
        <f t="shared" si="50"/>
        <v>113.78837209302324</v>
      </c>
      <c r="S33" s="9">
        <f t="shared" si="50"/>
        <v>112.56201550387597</v>
      </c>
      <c r="T33" s="9">
        <f t="shared" si="50"/>
        <v>118.16821705426356</v>
      </c>
      <c r="U33" s="9"/>
      <c r="V33" s="9">
        <f t="shared" si="50"/>
        <v>141.46899224806199</v>
      </c>
      <c r="W33" s="9">
        <f t="shared" si="50"/>
        <v>140.59302325581396</v>
      </c>
    </row>
    <row r="34" spans="2:23">
      <c r="B34">
        <f>G25/G17</f>
        <v>1.3663003663003661</v>
      </c>
      <c r="E34" s="9">
        <f>$C26*E$12</f>
        <v>179.02325581395348</v>
      </c>
      <c r="F34" s="9">
        <f t="shared" si="50"/>
        <v>180.69767441860461</v>
      </c>
      <c r="G34" s="9">
        <f t="shared" si="50"/>
        <v>180</v>
      </c>
      <c r="H34" s="9">
        <f t="shared" si="50"/>
        <v>180</v>
      </c>
      <c r="I34" s="9">
        <f t="shared" si="50"/>
        <v>182.79069767441857</v>
      </c>
      <c r="J34" s="9">
        <f t="shared" si="50"/>
        <v>183.76744186046511</v>
      </c>
      <c r="K34" s="9">
        <f t="shared" si="50"/>
        <v>181.3953488372093</v>
      </c>
      <c r="L34" s="9">
        <f t="shared" si="50"/>
        <v>180.13953488372096</v>
      </c>
      <c r="M34" s="9">
        <f t="shared" si="50"/>
        <v>175.53488372093022</v>
      </c>
      <c r="N34" s="9">
        <f t="shared" si="50"/>
        <v>178.04651162790697</v>
      </c>
      <c r="O34" s="9">
        <f t="shared" si="50"/>
        <v>180.27906976744185</v>
      </c>
      <c r="P34" s="9">
        <f t="shared" si="50"/>
        <v>175.25581395348837</v>
      </c>
      <c r="Q34" s="9">
        <f t="shared" si="50"/>
        <v>175.3953488372093</v>
      </c>
      <c r="R34" s="9">
        <f t="shared" si="50"/>
        <v>181.25581395348837</v>
      </c>
      <c r="S34" s="9">
        <f t="shared" si="50"/>
        <v>179.30232558139534</v>
      </c>
      <c r="T34" s="9">
        <f t="shared" si="50"/>
        <v>188.23255813953489</v>
      </c>
      <c r="U34" s="9"/>
      <c r="V34" s="9">
        <f t="shared" si="50"/>
        <v>225.34883720930227</v>
      </c>
      <c r="W34" s="9">
        <f t="shared" si="50"/>
        <v>223.95348837209303</v>
      </c>
    </row>
    <row r="36" spans="2:23">
      <c r="E36" s="9">
        <f>E33*$A$25/$A$17</f>
        <v>153.55415566345798</v>
      </c>
      <c r="F36" s="9">
        <f t="shared" ref="F36:W37" si="51">F33*$A$25/$A$17</f>
        <v>154.99035976942949</v>
      </c>
      <c r="G36" s="9">
        <f t="shared" si="51"/>
        <v>154.3919413919414</v>
      </c>
      <c r="H36" s="9">
        <f t="shared" si="51"/>
        <v>154.3919413919414</v>
      </c>
      <c r="I36" s="9">
        <f t="shared" si="51"/>
        <v>156.78561490189392</v>
      </c>
      <c r="J36" s="9">
        <f t="shared" si="51"/>
        <v>157.62340063037735</v>
      </c>
      <c r="K36" s="9">
        <f t="shared" si="51"/>
        <v>155.58877814691766</v>
      </c>
      <c r="L36" s="9">
        <f t="shared" si="51"/>
        <v>154.51162506743904</v>
      </c>
      <c r="M36" s="9">
        <f t="shared" si="51"/>
        <v>150.56206377601725</v>
      </c>
      <c r="N36" s="9">
        <f t="shared" si="51"/>
        <v>152.71636993497458</v>
      </c>
      <c r="O36" s="9">
        <f t="shared" si="51"/>
        <v>154.63130874293665</v>
      </c>
      <c r="P36" s="9">
        <f t="shared" si="51"/>
        <v>150.322696425022</v>
      </c>
      <c r="Q36" s="9">
        <f t="shared" si="51"/>
        <v>150.44238010051961</v>
      </c>
      <c r="R36" s="9">
        <f t="shared" si="51"/>
        <v>155.46909447142002</v>
      </c>
      <c r="S36" s="9">
        <f t="shared" si="51"/>
        <v>153.79352301445323</v>
      </c>
      <c r="T36" s="9">
        <f t="shared" si="51"/>
        <v>161.45327824630149</v>
      </c>
      <c r="U36" s="9"/>
      <c r="V36" s="9">
        <f t="shared" si="51"/>
        <v>193.28913592867076</v>
      </c>
      <c r="W36" s="9">
        <f t="shared" si="51"/>
        <v>192.09229917369453</v>
      </c>
    </row>
    <row r="37" spans="2:23">
      <c r="E37" s="9">
        <f>E34*$A$25/$A$17</f>
        <v>244.5995399948888</v>
      </c>
      <c r="F37" s="9">
        <f t="shared" si="51"/>
        <v>246.88729874776382</v>
      </c>
      <c r="G37" s="9">
        <f t="shared" si="51"/>
        <v>245.93406593406593</v>
      </c>
      <c r="H37" s="9">
        <f t="shared" si="51"/>
        <v>245.93406593406593</v>
      </c>
      <c r="I37" s="9">
        <f t="shared" si="51"/>
        <v>249.74699718885762</v>
      </c>
      <c r="J37" s="9">
        <f t="shared" si="51"/>
        <v>251.08152312803475</v>
      </c>
      <c r="K37" s="9">
        <f t="shared" si="51"/>
        <v>247.8405315614618</v>
      </c>
      <c r="L37" s="9">
        <f t="shared" si="51"/>
        <v>246.12471249680556</v>
      </c>
      <c r="M37" s="9">
        <f t="shared" si="51"/>
        <v>239.83337592639919</v>
      </c>
      <c r="N37" s="9">
        <f t="shared" si="51"/>
        <v>243.2650140557117</v>
      </c>
      <c r="O37" s="9">
        <f t="shared" si="51"/>
        <v>246.3153590595451</v>
      </c>
      <c r="P37" s="9">
        <f t="shared" si="51"/>
        <v>239.45208280091998</v>
      </c>
      <c r="Q37" s="9">
        <f t="shared" si="51"/>
        <v>239.64272936365956</v>
      </c>
      <c r="R37" s="9">
        <f t="shared" si="51"/>
        <v>247.64988499872217</v>
      </c>
      <c r="S37" s="9">
        <f t="shared" si="51"/>
        <v>244.980833120368</v>
      </c>
      <c r="T37" s="9">
        <f t="shared" si="51"/>
        <v>257.18221313570149</v>
      </c>
      <c r="U37" s="9"/>
      <c r="V37" s="9">
        <f t="shared" si="51"/>
        <v>307.89419882443133</v>
      </c>
      <c r="W37" s="9">
        <f t="shared" si="51"/>
        <v>305.98773319703548</v>
      </c>
    </row>
    <row r="38" spans="2:23">
      <c r="B38">
        <f>C18*1.35</f>
        <v>243.00000000000003</v>
      </c>
    </row>
    <row r="41" spans="2:23">
      <c r="B41" s="7" t="s">
        <v>4</v>
      </c>
      <c r="F41" s="2">
        <v>1.29</v>
      </c>
      <c r="G41" s="2">
        <v>1</v>
      </c>
      <c r="H41" s="22">
        <v>0.68</v>
      </c>
      <c r="M41" s="2">
        <v>3.35</v>
      </c>
      <c r="N41" s="2">
        <v>1.93</v>
      </c>
      <c r="O41" s="2">
        <v>1.29</v>
      </c>
      <c r="P41" s="2">
        <v>1</v>
      </c>
      <c r="R41" s="2">
        <v>0.68</v>
      </c>
    </row>
    <row r="42" spans="2:23">
      <c r="B42" t="s">
        <v>1</v>
      </c>
      <c r="F42" s="2" t="s">
        <v>2</v>
      </c>
      <c r="G42" s="2" t="s">
        <v>2</v>
      </c>
      <c r="H42" s="2" t="s">
        <v>2</v>
      </c>
      <c r="I42" s="2" t="s">
        <v>3</v>
      </c>
      <c r="O42" s="2" t="s">
        <v>2</v>
      </c>
      <c r="P42" s="2" t="s">
        <v>2</v>
      </c>
      <c r="R42" s="2" t="s">
        <v>2</v>
      </c>
      <c r="S42" s="2"/>
    </row>
    <row r="43" spans="2:23">
      <c r="B43" s="7">
        <v>3.73</v>
      </c>
      <c r="D43">
        <v>1000</v>
      </c>
      <c r="F43" s="14">
        <f>$D43/F$41/($B$43*12*5280)*1.61*$S$8*60</f>
        <v>25.58270198626975</v>
      </c>
      <c r="G43" s="14">
        <f>$D43/G$41/($B$43*12*5280)*1.61*$S$8*60</f>
        <v>33.001685562287982</v>
      </c>
      <c r="H43" s="14">
        <f>$D43/H$41/($B$43*12*5280)*1.61*$S$8*60</f>
        <v>48.531890532776444</v>
      </c>
      <c r="I43" s="23">
        <f>H43/1.61</f>
        <v>30.144031386817666</v>
      </c>
      <c r="K43">
        <f>D67+100</f>
        <v>3500</v>
      </c>
      <c r="M43" s="14">
        <f t="shared" ref="M43:P67" si="52">$K43/M$41/($B$43*12*5280)*1.61*$S$8*60</f>
        <v>34.479372975524768</v>
      </c>
      <c r="N43" s="14">
        <f t="shared" si="52"/>
        <v>59.847616304667334</v>
      </c>
      <c r="O43" s="14">
        <f t="shared" si="52"/>
        <v>89.539456951944132</v>
      </c>
      <c r="P43" s="14">
        <f t="shared" si="52"/>
        <v>115.50589946800794</v>
      </c>
      <c r="Q43" s="23">
        <f t="shared" ref="Q43:S66" si="53">P43/1.61</f>
        <v>71.74279470062605</v>
      </c>
      <c r="R43" s="14">
        <f t="shared" ref="R43:R67" si="54">$K43/R$41/($B$43*12*5280)*1.61*$I$8*60</f>
        <v>173.16631758192997</v>
      </c>
      <c r="S43" s="23">
        <f t="shared" si="53"/>
        <v>107.55671899498755</v>
      </c>
    </row>
    <row r="44" spans="2:23">
      <c r="D44">
        <f>D43+100</f>
        <v>1100</v>
      </c>
      <c r="F44" s="14">
        <f t="shared" ref="F44:H67" si="55">$D44/F$41/($B$43*12*5280)*1.61*$S$8*60</f>
        <v>28.140972184896729</v>
      </c>
      <c r="G44" s="14">
        <f t="shared" si="55"/>
        <v>36.301854118516779</v>
      </c>
      <c r="H44" s="14">
        <f t="shared" si="55"/>
        <v>53.385079586054076</v>
      </c>
      <c r="I44" s="23">
        <f t="shared" ref="I44:I67" si="56">H44/1.61</f>
        <v>33.158434525499423</v>
      </c>
      <c r="K44">
        <f>K43+100</f>
        <v>3600</v>
      </c>
      <c r="M44" s="14">
        <f t="shared" si="52"/>
        <v>35.4644979176826</v>
      </c>
      <c r="N44" s="14">
        <f t="shared" si="52"/>
        <v>61.557548199086398</v>
      </c>
      <c r="O44" s="14">
        <f t="shared" si="52"/>
        <v>92.097727150571103</v>
      </c>
      <c r="P44" s="14">
        <f t="shared" si="52"/>
        <v>118.80606802423674</v>
      </c>
      <c r="Q44" s="23">
        <f t="shared" si="53"/>
        <v>73.792588834929646</v>
      </c>
      <c r="R44" s="14">
        <f t="shared" si="54"/>
        <v>178.11392665569937</v>
      </c>
      <c r="S44" s="23">
        <f t="shared" si="53"/>
        <v>110.62976810913004</v>
      </c>
    </row>
    <row r="45" spans="2:23">
      <c r="D45">
        <f t="shared" ref="D45:D67" si="57">D44+100</f>
        <v>1200</v>
      </c>
      <c r="F45" s="14">
        <f t="shared" si="55"/>
        <v>30.699242383523703</v>
      </c>
      <c r="G45" s="14">
        <f t="shared" si="55"/>
        <v>39.602022674745584</v>
      </c>
      <c r="H45" s="14">
        <f t="shared" si="55"/>
        <v>58.238268639331721</v>
      </c>
      <c r="I45" s="23">
        <f t="shared" si="56"/>
        <v>36.172837664181188</v>
      </c>
      <c r="K45">
        <f t="shared" ref="K45:K67" si="58">K44+100</f>
        <v>3700</v>
      </c>
      <c r="M45" s="14">
        <f t="shared" si="52"/>
        <v>36.449622859840453</v>
      </c>
      <c r="N45" s="14">
        <f t="shared" si="52"/>
        <v>63.267480093505462</v>
      </c>
      <c r="O45" s="14">
        <f t="shared" si="52"/>
        <v>94.655997349198074</v>
      </c>
      <c r="P45" s="14">
        <f t="shared" si="52"/>
        <v>122.10623658046553</v>
      </c>
      <c r="Q45" s="23">
        <f t="shared" si="53"/>
        <v>75.842382969233242</v>
      </c>
      <c r="R45" s="14">
        <f t="shared" si="54"/>
        <v>183.0615357294688</v>
      </c>
      <c r="S45" s="23">
        <f t="shared" si="53"/>
        <v>113.70281722327255</v>
      </c>
    </row>
    <row r="46" spans="2:23">
      <c r="D46">
        <f t="shared" si="57"/>
        <v>1300</v>
      </c>
      <c r="F46" s="14">
        <f t="shared" si="55"/>
        <v>33.257512582150682</v>
      </c>
      <c r="G46" s="14">
        <f t="shared" si="55"/>
        <v>42.902191230974374</v>
      </c>
      <c r="H46" s="14">
        <f t="shared" si="55"/>
        <v>63.091457692609374</v>
      </c>
      <c r="I46" s="23">
        <f t="shared" si="56"/>
        <v>39.187240802862966</v>
      </c>
      <c r="K46">
        <f t="shared" si="58"/>
        <v>3800</v>
      </c>
      <c r="M46" s="14">
        <f t="shared" si="52"/>
        <v>37.434747801998313</v>
      </c>
      <c r="N46" s="14">
        <f t="shared" si="52"/>
        <v>64.977411987924526</v>
      </c>
      <c r="O46" s="14">
        <f t="shared" si="52"/>
        <v>97.21426754782506</v>
      </c>
      <c r="P46" s="14">
        <f t="shared" si="52"/>
        <v>125.40640513669433</v>
      </c>
      <c r="Q46" s="23">
        <f t="shared" si="53"/>
        <v>77.892177103536852</v>
      </c>
      <c r="R46" s="14">
        <f t="shared" si="54"/>
        <v>188.00914480323823</v>
      </c>
      <c r="S46" s="23">
        <f t="shared" si="53"/>
        <v>116.77586633741504</v>
      </c>
    </row>
    <row r="47" spans="2:23">
      <c r="D47">
        <f t="shared" si="57"/>
        <v>1400</v>
      </c>
      <c r="F47" s="14">
        <f t="shared" si="55"/>
        <v>35.815782780777653</v>
      </c>
      <c r="G47" s="14">
        <f t="shared" si="55"/>
        <v>46.202359787203179</v>
      </c>
      <c r="H47" s="14">
        <f t="shared" si="55"/>
        <v>67.944646745887013</v>
      </c>
      <c r="I47" s="23">
        <f t="shared" si="56"/>
        <v>42.201643941544724</v>
      </c>
      <c r="K47">
        <f t="shared" si="58"/>
        <v>3900</v>
      </c>
      <c r="M47" s="14">
        <f t="shared" si="52"/>
        <v>38.419872744156166</v>
      </c>
      <c r="N47" s="14">
        <f t="shared" si="52"/>
        <v>66.687343882343583</v>
      </c>
      <c r="O47" s="14">
        <f t="shared" si="52"/>
        <v>99.772537746452031</v>
      </c>
      <c r="P47" s="14">
        <f t="shared" si="52"/>
        <v>128.70657369292312</v>
      </c>
      <c r="Q47" s="23">
        <f t="shared" si="53"/>
        <v>79.941971237840434</v>
      </c>
      <c r="R47" s="14">
        <f t="shared" si="54"/>
        <v>192.95675387700769</v>
      </c>
      <c r="S47" s="23">
        <f t="shared" si="53"/>
        <v>119.84891545155756</v>
      </c>
    </row>
    <row r="48" spans="2:23">
      <c r="D48">
        <f t="shared" si="57"/>
        <v>1500</v>
      </c>
      <c r="F48" s="14">
        <f t="shared" si="55"/>
        <v>38.374052979404624</v>
      </c>
      <c r="G48" s="14">
        <f t="shared" si="55"/>
        <v>49.502528343431969</v>
      </c>
      <c r="H48" s="14">
        <f t="shared" si="55"/>
        <v>72.797835799164659</v>
      </c>
      <c r="I48" s="23">
        <f t="shared" si="56"/>
        <v>45.216047080226495</v>
      </c>
      <c r="K48">
        <f t="shared" si="58"/>
        <v>4000</v>
      </c>
      <c r="M48" s="14">
        <f t="shared" si="52"/>
        <v>39.404997686314005</v>
      </c>
      <c r="N48" s="14">
        <f t="shared" si="52"/>
        <v>68.397275776762655</v>
      </c>
      <c r="O48" s="14">
        <f t="shared" si="52"/>
        <v>102.330807945079</v>
      </c>
      <c r="P48" s="14">
        <f t="shared" si="52"/>
        <v>132.00674224915193</v>
      </c>
      <c r="Q48" s="23">
        <f t="shared" si="53"/>
        <v>81.991765372144044</v>
      </c>
      <c r="R48" s="14">
        <f t="shared" si="54"/>
        <v>197.90436295077708</v>
      </c>
      <c r="S48" s="23">
        <f t="shared" si="53"/>
        <v>122.92196456570005</v>
      </c>
    </row>
    <row r="49" spans="4:19">
      <c r="D49">
        <f t="shared" si="57"/>
        <v>1600</v>
      </c>
      <c r="F49" s="14">
        <f t="shared" si="55"/>
        <v>40.932323178031602</v>
      </c>
      <c r="G49" s="14">
        <f t="shared" si="55"/>
        <v>52.802696899660774</v>
      </c>
      <c r="H49" s="14">
        <f t="shared" si="55"/>
        <v>77.651024852442305</v>
      </c>
      <c r="I49" s="23">
        <f t="shared" si="56"/>
        <v>48.23045021890826</v>
      </c>
      <c r="K49">
        <f t="shared" si="58"/>
        <v>4100</v>
      </c>
      <c r="M49" s="14">
        <f t="shared" si="52"/>
        <v>40.390122628471858</v>
      </c>
      <c r="N49" s="14">
        <f t="shared" si="52"/>
        <v>70.107207671181726</v>
      </c>
      <c r="O49" s="14">
        <f t="shared" si="52"/>
        <v>104.88907814370597</v>
      </c>
      <c r="P49" s="14">
        <f t="shared" si="52"/>
        <v>135.30691080538074</v>
      </c>
      <c r="Q49" s="23">
        <f t="shared" si="53"/>
        <v>84.041559506447655</v>
      </c>
      <c r="R49" s="14">
        <f t="shared" si="54"/>
        <v>202.85197202454651</v>
      </c>
      <c r="S49" s="23">
        <f t="shared" si="53"/>
        <v>125.99501367984254</v>
      </c>
    </row>
    <row r="50" spans="4:19">
      <c r="D50">
        <f t="shared" si="57"/>
        <v>1700</v>
      </c>
      <c r="F50" s="14">
        <f t="shared" si="55"/>
        <v>43.49059337665858</v>
      </c>
      <c r="G50" s="14">
        <f t="shared" si="55"/>
        <v>56.102865455889578</v>
      </c>
      <c r="H50" s="14">
        <f t="shared" si="55"/>
        <v>82.504213905719965</v>
      </c>
      <c r="I50" s="23">
        <f t="shared" si="56"/>
        <v>51.244853357590038</v>
      </c>
      <c r="K50">
        <f t="shared" si="58"/>
        <v>4200</v>
      </c>
      <c r="M50" s="14">
        <f t="shared" si="52"/>
        <v>41.37524757062971</v>
      </c>
      <c r="N50" s="14">
        <f t="shared" si="52"/>
        <v>71.817139565600783</v>
      </c>
      <c r="O50" s="14">
        <f t="shared" si="52"/>
        <v>107.44734834233297</v>
      </c>
      <c r="P50" s="14">
        <f t="shared" si="52"/>
        <v>138.60707936160952</v>
      </c>
      <c r="Q50" s="23">
        <f t="shared" si="53"/>
        <v>86.091353640751251</v>
      </c>
      <c r="R50" s="14">
        <f t="shared" si="54"/>
        <v>207.79958109831591</v>
      </c>
      <c r="S50" s="23">
        <f t="shared" si="53"/>
        <v>129.06806279398504</v>
      </c>
    </row>
    <row r="51" spans="4:19">
      <c r="D51">
        <f t="shared" si="57"/>
        <v>1800</v>
      </c>
      <c r="F51" s="14">
        <f t="shared" si="55"/>
        <v>46.048863575285552</v>
      </c>
      <c r="G51" s="14">
        <f t="shared" si="55"/>
        <v>59.403034012118368</v>
      </c>
      <c r="H51" s="14">
        <f t="shared" si="55"/>
        <v>87.357402958997582</v>
      </c>
      <c r="I51" s="23">
        <f t="shared" si="56"/>
        <v>54.259256496271789</v>
      </c>
      <c r="K51">
        <f t="shared" si="58"/>
        <v>4300</v>
      </c>
      <c r="M51" s="14">
        <f t="shared" si="52"/>
        <v>42.360372512787563</v>
      </c>
      <c r="N51" s="14">
        <f t="shared" si="52"/>
        <v>73.527071460019854</v>
      </c>
      <c r="O51" s="14">
        <f t="shared" si="52"/>
        <v>110.00561854095994</v>
      </c>
      <c r="P51" s="14">
        <f t="shared" si="52"/>
        <v>141.9072479178383</v>
      </c>
      <c r="Q51" s="23">
        <f t="shared" si="53"/>
        <v>88.141147775054847</v>
      </c>
      <c r="R51" s="14">
        <f t="shared" si="54"/>
        <v>212.74719017208534</v>
      </c>
      <c r="S51" s="23">
        <f t="shared" si="53"/>
        <v>132.14111190812753</v>
      </c>
    </row>
    <row r="52" spans="4:19">
      <c r="D52">
        <f t="shared" si="57"/>
        <v>1900</v>
      </c>
      <c r="F52" s="14">
        <f t="shared" si="55"/>
        <v>48.60713377391253</v>
      </c>
      <c r="G52" s="14">
        <f t="shared" si="55"/>
        <v>62.703202568347166</v>
      </c>
      <c r="H52" s="14">
        <f t="shared" si="55"/>
        <v>92.210592012275256</v>
      </c>
      <c r="I52" s="23">
        <f t="shared" si="56"/>
        <v>57.273659634953574</v>
      </c>
      <c r="K52">
        <f t="shared" si="58"/>
        <v>4400</v>
      </c>
      <c r="M52" s="14">
        <f t="shared" si="52"/>
        <v>43.345497454945409</v>
      </c>
      <c r="N52" s="14">
        <f t="shared" si="52"/>
        <v>75.23700335443894</v>
      </c>
      <c r="O52" s="14">
        <f t="shared" si="52"/>
        <v>112.56388873958691</v>
      </c>
      <c r="P52" s="14">
        <f t="shared" si="52"/>
        <v>145.20741647406712</v>
      </c>
      <c r="Q52" s="23">
        <f t="shared" si="53"/>
        <v>90.190941909358457</v>
      </c>
      <c r="R52" s="14">
        <f t="shared" si="54"/>
        <v>217.69479924585474</v>
      </c>
      <c r="S52" s="23">
        <f t="shared" si="53"/>
        <v>135.21416102227002</v>
      </c>
    </row>
    <row r="53" spans="4:19">
      <c r="D53">
        <f t="shared" si="57"/>
        <v>2000</v>
      </c>
      <c r="F53" s="14">
        <f t="shared" si="55"/>
        <v>51.165403972539501</v>
      </c>
      <c r="G53" s="14">
        <f t="shared" si="55"/>
        <v>66.003371124575963</v>
      </c>
      <c r="H53" s="14">
        <f t="shared" si="55"/>
        <v>97.063781065552888</v>
      </c>
      <c r="I53" s="23">
        <f t="shared" si="56"/>
        <v>60.288062773635332</v>
      </c>
      <c r="K53">
        <f t="shared" si="58"/>
        <v>4500</v>
      </c>
      <c r="M53" s="14">
        <f t="shared" si="52"/>
        <v>44.330622397103255</v>
      </c>
      <c r="N53" s="14">
        <f t="shared" si="52"/>
        <v>76.946935248857997</v>
      </c>
      <c r="O53" s="14">
        <f t="shared" si="52"/>
        <v>115.12215893821389</v>
      </c>
      <c r="P53" s="14">
        <f t="shared" si="52"/>
        <v>148.50758503029593</v>
      </c>
      <c r="Q53" s="23">
        <f t="shared" si="53"/>
        <v>92.240736043662068</v>
      </c>
      <c r="R53" s="14">
        <f t="shared" si="54"/>
        <v>222.6424083196242</v>
      </c>
      <c r="S53" s="23">
        <f t="shared" si="53"/>
        <v>138.28721013641254</v>
      </c>
    </row>
    <row r="54" spans="4:19">
      <c r="D54">
        <f t="shared" si="57"/>
        <v>2100</v>
      </c>
      <c r="F54" s="14">
        <f t="shared" si="55"/>
        <v>53.723674171166486</v>
      </c>
      <c r="G54" s="14">
        <f t="shared" si="55"/>
        <v>69.303539680804761</v>
      </c>
      <c r="H54" s="14">
        <f t="shared" si="55"/>
        <v>101.91697011883052</v>
      </c>
      <c r="I54" s="23">
        <f t="shared" si="56"/>
        <v>63.302465912317089</v>
      </c>
      <c r="K54">
        <f t="shared" si="58"/>
        <v>4600</v>
      </c>
      <c r="M54" s="14">
        <f t="shared" si="52"/>
        <v>45.315747339261108</v>
      </c>
      <c r="N54" s="14">
        <f t="shared" si="52"/>
        <v>78.656867143277054</v>
      </c>
      <c r="O54" s="14">
        <f t="shared" si="52"/>
        <v>117.68042913684087</v>
      </c>
      <c r="P54" s="14">
        <f t="shared" si="52"/>
        <v>151.80775358652471</v>
      </c>
      <c r="Q54" s="23">
        <f t="shared" si="53"/>
        <v>94.29053017796565</v>
      </c>
      <c r="R54" s="14">
        <f t="shared" si="54"/>
        <v>227.59001739339362</v>
      </c>
      <c r="S54" s="23">
        <f t="shared" si="53"/>
        <v>141.36025925055503</v>
      </c>
    </row>
    <row r="55" spans="4:19">
      <c r="D55">
        <f t="shared" si="57"/>
        <v>2200</v>
      </c>
      <c r="F55" s="14">
        <f t="shared" si="55"/>
        <v>56.281944369793457</v>
      </c>
      <c r="G55" s="14">
        <f t="shared" si="55"/>
        <v>72.603708237033558</v>
      </c>
      <c r="H55" s="14">
        <f t="shared" si="55"/>
        <v>106.77015917210815</v>
      </c>
      <c r="I55" s="23">
        <f t="shared" si="56"/>
        <v>66.316869050998847</v>
      </c>
      <c r="K55">
        <f t="shared" si="58"/>
        <v>4700</v>
      </c>
      <c r="M55" s="14">
        <f t="shared" si="52"/>
        <v>46.300872281418954</v>
      </c>
      <c r="N55" s="14">
        <f t="shared" si="52"/>
        <v>80.366799037696111</v>
      </c>
      <c r="O55" s="14">
        <f t="shared" si="52"/>
        <v>120.23869933546784</v>
      </c>
      <c r="P55" s="14">
        <f t="shared" si="52"/>
        <v>155.10792214275352</v>
      </c>
      <c r="Q55" s="23">
        <f t="shared" si="53"/>
        <v>96.34032431226926</v>
      </c>
      <c r="R55" s="14">
        <f t="shared" si="54"/>
        <v>232.53762646716305</v>
      </c>
      <c r="S55" s="23">
        <f t="shared" si="53"/>
        <v>144.43330836469755</v>
      </c>
    </row>
    <row r="56" spans="4:19">
      <c r="D56">
        <f t="shared" si="57"/>
        <v>2300</v>
      </c>
      <c r="F56" s="14">
        <f t="shared" si="55"/>
        <v>58.840214568420436</v>
      </c>
      <c r="G56" s="14">
        <f t="shared" si="55"/>
        <v>75.903876793262356</v>
      </c>
      <c r="H56" s="14">
        <f t="shared" si="55"/>
        <v>111.62334822538581</v>
      </c>
      <c r="I56" s="23">
        <f t="shared" si="56"/>
        <v>69.331272189680618</v>
      </c>
      <c r="K56">
        <f t="shared" si="58"/>
        <v>4800</v>
      </c>
      <c r="M56" s="14">
        <f t="shared" si="52"/>
        <v>47.285997223576814</v>
      </c>
      <c r="N56" s="14">
        <f t="shared" si="52"/>
        <v>82.076730932115183</v>
      </c>
      <c r="O56" s="14">
        <f t="shared" si="52"/>
        <v>122.79696953409481</v>
      </c>
      <c r="P56" s="14">
        <f t="shared" si="52"/>
        <v>158.40809069898233</v>
      </c>
      <c r="Q56" s="23">
        <f t="shared" si="53"/>
        <v>98.39011844657287</v>
      </c>
      <c r="R56" s="14">
        <f t="shared" si="54"/>
        <v>237.48523554093245</v>
      </c>
      <c r="S56" s="23">
        <f t="shared" si="53"/>
        <v>147.50635747884002</v>
      </c>
    </row>
    <row r="57" spans="4:19">
      <c r="D57">
        <f t="shared" si="57"/>
        <v>2400</v>
      </c>
      <c r="F57" s="14">
        <f t="shared" si="55"/>
        <v>61.398484767047407</v>
      </c>
      <c r="G57" s="14">
        <f t="shared" si="55"/>
        <v>79.204045349491167</v>
      </c>
      <c r="H57" s="14">
        <f t="shared" si="55"/>
        <v>116.47653727866344</v>
      </c>
      <c r="I57" s="23">
        <f t="shared" si="56"/>
        <v>72.345675328362375</v>
      </c>
      <c r="K57">
        <f t="shared" si="58"/>
        <v>4900</v>
      </c>
      <c r="M57" s="14">
        <f t="shared" si="52"/>
        <v>48.27112216573466</v>
      </c>
      <c r="N57" s="14">
        <f t="shared" si="52"/>
        <v>83.786662826534254</v>
      </c>
      <c r="O57" s="14">
        <f t="shared" si="52"/>
        <v>125.3552397327218</v>
      </c>
      <c r="P57" s="14">
        <f t="shared" si="52"/>
        <v>161.70825925521112</v>
      </c>
      <c r="Q57" s="23">
        <f t="shared" si="53"/>
        <v>100.43991258087647</v>
      </c>
      <c r="R57" s="14">
        <f t="shared" si="54"/>
        <v>242.43284461470191</v>
      </c>
      <c r="S57" s="23">
        <f t="shared" si="53"/>
        <v>150.57940659298254</v>
      </c>
    </row>
    <row r="58" spans="4:19">
      <c r="D58">
        <f t="shared" si="57"/>
        <v>2500</v>
      </c>
      <c r="F58" s="14">
        <f t="shared" si="55"/>
        <v>63.956754965674378</v>
      </c>
      <c r="G58" s="14">
        <f t="shared" si="55"/>
        <v>82.504213905719965</v>
      </c>
      <c r="H58" s="14">
        <f t="shared" si="55"/>
        <v>121.32972633194109</v>
      </c>
      <c r="I58" s="23">
        <f t="shared" si="56"/>
        <v>75.360078467044147</v>
      </c>
      <c r="K58">
        <f t="shared" si="58"/>
        <v>5000</v>
      </c>
      <c r="M58" s="14">
        <f t="shared" si="52"/>
        <v>49.256247107892513</v>
      </c>
      <c r="N58" s="14">
        <f t="shared" si="52"/>
        <v>85.496594720953311</v>
      </c>
      <c r="O58" s="14">
        <f t="shared" si="52"/>
        <v>127.91350993134876</v>
      </c>
      <c r="P58" s="14">
        <f t="shared" si="52"/>
        <v>165.00842781143993</v>
      </c>
      <c r="Q58" s="23">
        <f t="shared" si="53"/>
        <v>102.48970671518008</v>
      </c>
      <c r="R58" s="14">
        <f t="shared" si="54"/>
        <v>247.38045368847133</v>
      </c>
      <c r="S58" s="23">
        <f t="shared" si="53"/>
        <v>153.65245570712506</v>
      </c>
    </row>
    <row r="59" spans="4:19">
      <c r="D59">
        <f t="shared" si="57"/>
        <v>2600</v>
      </c>
      <c r="F59" s="14">
        <f t="shared" si="55"/>
        <v>66.515025164301363</v>
      </c>
      <c r="G59" s="14">
        <f t="shared" si="55"/>
        <v>85.804382461948748</v>
      </c>
      <c r="H59" s="14">
        <f t="shared" si="55"/>
        <v>126.18291538521875</v>
      </c>
      <c r="I59" s="23">
        <f t="shared" si="56"/>
        <v>78.374481605725933</v>
      </c>
      <c r="K59">
        <f t="shared" si="58"/>
        <v>5100</v>
      </c>
      <c r="M59" s="14">
        <f t="shared" si="52"/>
        <v>50.241372050050366</v>
      </c>
      <c r="N59" s="14">
        <f t="shared" si="52"/>
        <v>87.206526615372397</v>
      </c>
      <c r="O59" s="14">
        <f t="shared" si="52"/>
        <v>130.47178012997574</v>
      </c>
      <c r="P59" s="14">
        <f t="shared" si="52"/>
        <v>168.30859636766868</v>
      </c>
      <c r="Q59" s="23">
        <f t="shared" si="53"/>
        <v>104.53950084948364</v>
      </c>
      <c r="R59" s="14">
        <f t="shared" si="54"/>
        <v>252.32806276224076</v>
      </c>
      <c r="S59" s="9"/>
    </row>
    <row r="60" spans="4:19">
      <c r="D60">
        <f t="shared" si="57"/>
        <v>2700</v>
      </c>
      <c r="F60" s="14">
        <f t="shared" si="55"/>
        <v>69.07329536292832</v>
      </c>
      <c r="G60" s="14">
        <f t="shared" si="55"/>
        <v>89.10455101817756</v>
      </c>
      <c r="H60" s="14">
        <f t="shared" si="55"/>
        <v>131.03610443849641</v>
      </c>
      <c r="I60" s="23">
        <f t="shared" si="56"/>
        <v>81.388884744407704</v>
      </c>
      <c r="K60">
        <f t="shared" si="58"/>
        <v>5200</v>
      </c>
      <c r="M60" s="14">
        <f t="shared" si="52"/>
        <v>51.226496992208212</v>
      </c>
      <c r="N60" s="14">
        <f t="shared" si="52"/>
        <v>88.916458509791468</v>
      </c>
      <c r="O60" s="14">
        <f t="shared" si="52"/>
        <v>133.03005032860273</v>
      </c>
      <c r="P60" s="14">
        <f t="shared" si="52"/>
        <v>171.6087649238975</v>
      </c>
      <c r="Q60" s="23">
        <f t="shared" si="53"/>
        <v>106.58929498378725</v>
      </c>
      <c r="R60" s="14">
        <f t="shared" si="54"/>
        <v>257.27567183601019</v>
      </c>
      <c r="S60" s="9"/>
    </row>
    <row r="61" spans="4:19">
      <c r="D61">
        <f t="shared" si="57"/>
        <v>2800</v>
      </c>
      <c r="F61" s="14">
        <f t="shared" si="55"/>
        <v>71.631565561555306</v>
      </c>
      <c r="G61" s="14">
        <f t="shared" si="55"/>
        <v>92.404719574406357</v>
      </c>
      <c r="H61" s="14">
        <f t="shared" si="55"/>
        <v>135.88929349177403</v>
      </c>
      <c r="I61" s="23">
        <f t="shared" si="56"/>
        <v>84.403287883089448</v>
      </c>
      <c r="K61">
        <f t="shared" si="58"/>
        <v>5300</v>
      </c>
      <c r="M61" s="14">
        <f t="shared" si="52"/>
        <v>52.211621934366065</v>
      </c>
      <c r="N61" s="14">
        <f t="shared" si="52"/>
        <v>90.626390404210511</v>
      </c>
      <c r="O61" s="14">
        <f t="shared" si="52"/>
        <v>135.58832052722968</v>
      </c>
      <c r="P61" s="14">
        <f t="shared" si="52"/>
        <v>174.90893348012628</v>
      </c>
      <c r="Q61" s="23">
        <f t="shared" si="53"/>
        <v>108.63908911809085</v>
      </c>
      <c r="R61" s="14">
        <f t="shared" si="54"/>
        <v>262.22328090977965</v>
      </c>
      <c r="S61" s="9"/>
    </row>
    <row r="62" spans="4:19">
      <c r="D62">
        <f t="shared" si="57"/>
        <v>2900</v>
      </c>
      <c r="F62" s="14">
        <f t="shared" si="55"/>
        <v>74.189835760182291</v>
      </c>
      <c r="G62" s="14">
        <f t="shared" si="55"/>
        <v>95.704888130635155</v>
      </c>
      <c r="H62" s="14">
        <f t="shared" si="55"/>
        <v>140.74248254505167</v>
      </c>
      <c r="I62" s="23">
        <f t="shared" si="56"/>
        <v>87.417691021771219</v>
      </c>
      <c r="K62">
        <f t="shared" si="58"/>
        <v>5400</v>
      </c>
      <c r="M62" s="14">
        <f t="shared" si="52"/>
        <v>53.196746876523903</v>
      </c>
      <c r="N62" s="14">
        <f t="shared" si="52"/>
        <v>92.336322298629582</v>
      </c>
      <c r="O62" s="14">
        <f t="shared" si="52"/>
        <v>138.14659072585664</v>
      </c>
      <c r="P62" s="14">
        <f t="shared" si="52"/>
        <v>178.20910203635512</v>
      </c>
      <c r="Q62" s="23">
        <f t="shared" si="53"/>
        <v>110.68888325239448</v>
      </c>
      <c r="R62" s="14">
        <f t="shared" si="54"/>
        <v>267.17088998354905</v>
      </c>
      <c r="S62" s="9"/>
    </row>
    <row r="63" spans="4:19">
      <c r="D63">
        <f t="shared" si="57"/>
        <v>3000</v>
      </c>
      <c r="F63" s="14">
        <f t="shared" si="55"/>
        <v>76.748105958809248</v>
      </c>
      <c r="G63" s="14">
        <f t="shared" si="55"/>
        <v>99.005056686863938</v>
      </c>
      <c r="H63" s="14">
        <f t="shared" si="55"/>
        <v>145.59567159832932</v>
      </c>
      <c r="I63" s="23">
        <f t="shared" si="56"/>
        <v>90.432094160452991</v>
      </c>
      <c r="K63">
        <f t="shared" si="58"/>
        <v>5500</v>
      </c>
      <c r="M63" s="14">
        <f t="shared" si="52"/>
        <v>54.181871818681763</v>
      </c>
      <c r="N63" s="14">
        <f t="shared" si="52"/>
        <v>94.046254193048668</v>
      </c>
      <c r="O63" s="14">
        <f t="shared" si="52"/>
        <v>140.70486092448363</v>
      </c>
      <c r="P63" s="14">
        <f t="shared" si="52"/>
        <v>181.5092705925839</v>
      </c>
      <c r="Q63" s="23">
        <f t="shared" si="53"/>
        <v>112.73867738669807</v>
      </c>
      <c r="R63" s="14">
        <f t="shared" si="54"/>
        <v>272.1184990573185</v>
      </c>
      <c r="S63" s="9"/>
    </row>
    <row r="64" spans="4:19">
      <c r="D64">
        <f t="shared" si="57"/>
        <v>3100</v>
      </c>
      <c r="F64" s="14">
        <f t="shared" si="55"/>
        <v>79.306376157436219</v>
      </c>
      <c r="G64" s="14">
        <f t="shared" si="55"/>
        <v>102.30522524309275</v>
      </c>
      <c r="H64" s="14">
        <f t="shared" si="55"/>
        <v>150.44886065160694</v>
      </c>
      <c r="I64" s="23">
        <f t="shared" si="56"/>
        <v>93.446497299134734</v>
      </c>
      <c r="K64">
        <f t="shared" si="58"/>
        <v>5600</v>
      </c>
      <c r="M64" s="14">
        <f t="shared" si="52"/>
        <v>55.166996760839609</v>
      </c>
      <c r="N64" s="14">
        <f t="shared" si="52"/>
        <v>95.756186087467725</v>
      </c>
      <c r="O64" s="14">
        <f t="shared" si="52"/>
        <v>143.26313112311061</v>
      </c>
      <c r="P64" s="14">
        <f t="shared" si="52"/>
        <v>184.80943914881271</v>
      </c>
      <c r="Q64" s="23">
        <f t="shared" si="53"/>
        <v>114.78847152100168</v>
      </c>
      <c r="R64" s="14">
        <f t="shared" si="54"/>
        <v>277.0661081310879</v>
      </c>
      <c r="S64" s="9"/>
    </row>
    <row r="65" spans="4:19">
      <c r="D65">
        <f t="shared" si="57"/>
        <v>3200</v>
      </c>
      <c r="F65" s="14">
        <f t="shared" si="55"/>
        <v>81.864646356063204</v>
      </c>
      <c r="G65" s="14">
        <f t="shared" si="55"/>
        <v>105.60539379932155</v>
      </c>
      <c r="H65" s="14">
        <f t="shared" si="55"/>
        <v>155.30204970488461</v>
      </c>
      <c r="I65" s="23">
        <f t="shared" si="56"/>
        <v>96.46090043781652</v>
      </c>
      <c r="K65">
        <f t="shared" si="58"/>
        <v>5700</v>
      </c>
      <c r="M65" s="14">
        <f t="shared" si="52"/>
        <v>56.152121702997469</v>
      </c>
      <c r="N65" s="14">
        <f t="shared" si="52"/>
        <v>97.466117981886782</v>
      </c>
      <c r="O65" s="14">
        <f t="shared" si="52"/>
        <v>145.82140132173762</v>
      </c>
      <c r="P65" s="14">
        <f t="shared" si="52"/>
        <v>188.1096077050415</v>
      </c>
      <c r="Q65" s="23">
        <f t="shared" si="53"/>
        <v>116.83826565530526</v>
      </c>
      <c r="R65" s="14">
        <f t="shared" si="54"/>
        <v>282.01371720485736</v>
      </c>
      <c r="S65" s="9"/>
    </row>
    <row r="66" spans="4:19">
      <c r="D66">
        <f t="shared" si="57"/>
        <v>3300</v>
      </c>
      <c r="F66" s="14">
        <f t="shared" si="55"/>
        <v>84.42291655469019</v>
      </c>
      <c r="G66" s="14">
        <f t="shared" si="55"/>
        <v>108.90556235555034</v>
      </c>
      <c r="H66" s="14">
        <f t="shared" si="55"/>
        <v>160.15523875816226</v>
      </c>
      <c r="I66" s="23">
        <f t="shared" si="56"/>
        <v>99.475303576498291</v>
      </c>
      <c r="K66">
        <f t="shared" si="58"/>
        <v>5800</v>
      </c>
      <c r="M66" s="14">
        <f t="shared" si="52"/>
        <v>57.137246645155308</v>
      </c>
      <c r="N66" s="14">
        <f t="shared" si="52"/>
        <v>99.176049876305854</v>
      </c>
      <c r="O66" s="14">
        <f t="shared" si="52"/>
        <v>148.37967152036458</v>
      </c>
      <c r="P66" s="14">
        <f t="shared" si="52"/>
        <v>191.40977626127031</v>
      </c>
      <c r="Q66" s="23">
        <f t="shared" si="53"/>
        <v>118.88805978960887</v>
      </c>
      <c r="R66" s="14">
        <f t="shared" si="54"/>
        <v>286.9613262786267</v>
      </c>
      <c r="S66" s="9"/>
    </row>
    <row r="67" spans="4:19">
      <c r="D67">
        <f t="shared" si="57"/>
        <v>3400</v>
      </c>
      <c r="F67" s="14">
        <f t="shared" si="55"/>
        <v>86.981186753317161</v>
      </c>
      <c r="G67" s="14">
        <f t="shared" si="55"/>
        <v>112.20573091177916</v>
      </c>
      <c r="H67" s="14">
        <f t="shared" si="55"/>
        <v>165.00842781143993</v>
      </c>
      <c r="I67" s="23">
        <f t="shared" si="56"/>
        <v>102.48970671518008</v>
      </c>
      <c r="K67">
        <f t="shared" si="58"/>
        <v>5900</v>
      </c>
      <c r="M67" s="14">
        <f t="shared" si="52"/>
        <v>58.122371587313154</v>
      </c>
      <c r="N67" s="14">
        <f t="shared" si="52"/>
        <v>100.88598177072492</v>
      </c>
      <c r="O67" s="14">
        <f t="shared" si="52"/>
        <v>150.93794171899154</v>
      </c>
      <c r="P67" s="14">
        <f t="shared" si="52"/>
        <v>194.70994481749909</v>
      </c>
      <c r="Q67" s="23">
        <f t="shared" ref="Q67" si="59">P67/1.61</f>
        <v>120.93785392391247</v>
      </c>
      <c r="R67" s="14">
        <f t="shared" si="54"/>
        <v>291.90893535239616</v>
      </c>
      <c r="S67" s="9"/>
    </row>
    <row r="68" spans="4:19">
      <c r="F68" s="14"/>
      <c r="G68" s="14"/>
      <c r="L68" s="14"/>
      <c r="M68" s="14"/>
    </row>
    <row r="69" spans="4:19">
      <c r="F69" s="14"/>
      <c r="G69" s="14"/>
      <c r="L69" s="14"/>
      <c r="M69" s="14"/>
    </row>
    <row r="70" spans="4:19">
      <c r="F70" s="14"/>
      <c r="G70" s="14"/>
      <c r="L70" s="14"/>
      <c r="M70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BDO</dc:creator>
  <cp:lastModifiedBy>BDO</cp:lastModifiedBy>
  <dcterms:created xsi:type="dcterms:W3CDTF">2022-07-06T16:20:27Z</dcterms:created>
  <dcterms:modified xsi:type="dcterms:W3CDTF">2022-07-06T16:22:13Z</dcterms:modified>
</cp:coreProperties>
</file>